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5075" windowHeight="7485"/>
  </bookViews>
  <sheets>
    <sheet name="Sheet1" sheetId="4" r:id="rId1"/>
  </sheets>
  <calcPr calcId="124519"/>
  <fileRecoveryPr autoRecover="0"/>
</workbook>
</file>

<file path=xl/calcChain.xml><?xml version="1.0" encoding="utf-8"?>
<calcChain xmlns="http://schemas.openxmlformats.org/spreadsheetml/2006/main">
  <c r="L17" i="4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K4"/>
  <c r="K5"/>
  <c r="K6"/>
  <c r="K7"/>
  <c r="K8"/>
  <c r="K9"/>
  <c r="K10"/>
  <c r="K11"/>
  <c r="K12"/>
  <c r="K13"/>
  <c r="K14"/>
  <c r="K15"/>
  <c r="K16"/>
  <c r="K3"/>
  <c r="D4"/>
  <c r="F4" s="1"/>
  <c r="D5"/>
  <c r="F5" s="1"/>
  <c r="D6"/>
  <c r="F6" s="1"/>
  <c r="D7"/>
  <c r="F7" s="1"/>
  <c r="D8"/>
  <c r="F8" s="1"/>
  <c r="D9"/>
  <c r="F9" s="1"/>
  <c r="D10"/>
  <c r="F10" s="1"/>
  <c r="D11"/>
  <c r="F11" s="1"/>
  <c r="D12"/>
  <c r="F12" s="1"/>
  <c r="D3"/>
  <c r="L4" l="1"/>
  <c r="L5"/>
  <c r="L6"/>
  <c r="L7"/>
  <c r="L8"/>
  <c r="L9"/>
  <c r="L10"/>
  <c r="L11"/>
  <c r="L12"/>
  <c r="L13"/>
  <c r="L14"/>
  <c r="L15"/>
  <c r="L16"/>
  <c r="H3" l="1"/>
  <c r="H4"/>
  <c r="H5"/>
  <c r="H6"/>
  <c r="H7"/>
  <c r="S4"/>
  <c r="F3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K1"/>
  <c r="I6" l="1"/>
  <c r="A20" l="1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I5"/>
  <c r="I7"/>
  <c r="A3"/>
  <c r="H1"/>
  <c r="D1"/>
  <c r="I3" l="1"/>
  <c r="A4"/>
  <c r="A5" s="1"/>
  <c r="A6"/>
  <c r="A7" l="1"/>
  <c r="I4"/>
  <c r="A8"/>
  <c r="A9" l="1"/>
  <c r="A10" l="1"/>
  <c r="A11" l="1"/>
  <c r="A12"/>
  <c r="A13" s="1"/>
  <c r="A14" s="1"/>
  <c r="A15" l="1"/>
  <c r="A16"/>
  <c r="A17" s="1"/>
  <c r="A18" s="1"/>
  <c r="A19" s="1"/>
  <c r="R4" s="1"/>
  <c r="L3" l="1"/>
  <c r="F170" l="1"/>
  <c r="F171" l="1"/>
  <c r="F172" l="1"/>
  <c r="F173" l="1"/>
  <c r="F174" l="1"/>
  <c r="F175" l="1"/>
  <c r="F176" l="1"/>
  <c r="F177" l="1"/>
  <c r="F178" l="1"/>
  <c r="F179" l="1"/>
  <c r="F180" l="1"/>
  <c r="F181" l="1"/>
  <c r="F182" l="1"/>
  <c r="F183" l="1"/>
  <c r="F184" l="1"/>
  <c r="F185" l="1"/>
  <c r="F186" l="1"/>
  <c r="F187" l="1"/>
  <c r="F188" l="1"/>
  <c r="F189" l="1"/>
  <c r="F190" l="1"/>
  <c r="F191" l="1"/>
  <c r="F192" l="1"/>
  <c r="F193" l="1"/>
  <c r="F194" l="1"/>
  <c r="F195" l="1"/>
  <c r="F196" l="1"/>
  <c r="F197" l="1"/>
  <c r="F198" l="1"/>
  <c r="F199" l="1"/>
  <c r="F200" l="1"/>
  <c r="F201" l="1"/>
  <c r="F202" l="1"/>
  <c r="F203" l="1"/>
  <c r="F204" l="1"/>
  <c r="F205" l="1"/>
  <c r="F206" l="1"/>
  <c r="F207" l="1"/>
  <c r="F208" l="1"/>
  <c r="F209" l="1"/>
  <c r="F210" l="1"/>
  <c r="F211" l="1"/>
  <c r="F212" l="1"/>
  <c r="F213" l="1"/>
  <c r="F214" l="1"/>
  <c r="F215" l="1"/>
  <c r="F216" l="1"/>
  <c r="F217" l="1"/>
  <c r="F218" l="1"/>
  <c r="F219" l="1"/>
  <c r="F220" l="1"/>
  <c r="F221" l="1"/>
  <c r="F222" l="1"/>
  <c r="F223" l="1"/>
  <c r="F224" l="1"/>
  <c r="F225" l="1"/>
  <c r="F226" l="1"/>
  <c r="F227" l="1"/>
  <c r="F228" l="1"/>
  <c r="F229" l="1"/>
  <c r="F230" l="1"/>
  <c r="F231" l="1"/>
  <c r="F232" l="1"/>
  <c r="F233" l="1"/>
  <c r="F234" l="1"/>
  <c r="F235" l="1"/>
  <c r="F236" l="1"/>
  <c r="F237" l="1"/>
  <c r="F238" l="1"/>
  <c r="F239" l="1"/>
  <c r="F240" l="1"/>
  <c r="F241" l="1"/>
  <c r="F242" l="1"/>
  <c r="F243" l="1"/>
  <c r="F244" l="1"/>
  <c r="F245" l="1"/>
  <c r="F246" l="1"/>
  <c r="F247" l="1"/>
  <c r="F248" l="1"/>
  <c r="F250" l="1"/>
  <c r="F249"/>
</calcChain>
</file>

<file path=xl/sharedStrings.xml><?xml version="1.0" encoding="utf-8"?>
<sst xmlns="http://schemas.openxmlformats.org/spreadsheetml/2006/main" count="26" uniqueCount="26">
  <si>
    <t>محمد عبد السلام</t>
  </si>
  <si>
    <t>يوسف الحايك</t>
  </si>
  <si>
    <t>سمير الحاج</t>
  </si>
  <si>
    <t>سليم ابو علي</t>
  </si>
  <si>
    <t>منير البني</t>
  </si>
  <si>
    <t>سعيد عبد المولى</t>
  </si>
  <si>
    <t>كريم المصري</t>
  </si>
  <si>
    <t>سعدالله ابو السعود</t>
  </si>
  <si>
    <t>مالك الزكاحي</t>
  </si>
  <si>
    <t>اختر عدد الاسماء</t>
  </si>
  <si>
    <t>اخر</t>
  </si>
  <si>
    <t>اول</t>
  </si>
  <si>
    <t>اللائحة الاساسية</t>
  </si>
  <si>
    <t>وليد العارف</t>
  </si>
  <si>
    <t>من</t>
  </si>
  <si>
    <t>الى</t>
  </si>
  <si>
    <t>في حال الخطأ انتبه يجب
ان يكون "من" اصغر أو
 يساوي "الى"</t>
  </si>
  <si>
    <t>عادل المصري</t>
  </si>
  <si>
    <t>محمود عبدالله</t>
  </si>
  <si>
    <t>سعيد عبد الحي</t>
  </si>
  <si>
    <t>مالك عبد النور</t>
  </si>
  <si>
    <t>سميح عبد الخاق</t>
  </si>
  <si>
    <t>انور ابو حسن</t>
  </si>
  <si>
    <t>كامل الصغير</t>
  </si>
  <si>
    <t>رقمه</t>
  </si>
  <si>
    <t>آخر الأسماء</t>
  </si>
</sst>
</file>

<file path=xl/styles.xml><?xml version="1.0" encoding="utf-8"?>
<styleSheet xmlns="http://schemas.openxmlformats.org/spreadsheetml/2006/main">
  <fonts count="4">
    <font>
      <sz val="13"/>
      <color theme="1"/>
      <name val="Traditional Arabic"/>
      <family val="2"/>
    </font>
    <font>
      <b/>
      <sz val="13"/>
      <color theme="1"/>
      <name val="Traditional Arabic"/>
      <family val="1"/>
    </font>
    <font>
      <b/>
      <sz val="14"/>
      <color theme="1"/>
      <name val="Traditional Arabic"/>
      <family val="1"/>
    </font>
    <font>
      <b/>
      <sz val="13"/>
      <color theme="1"/>
      <name val="Traditional Arabic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/>
    <xf numFmtId="0" fontId="2" fillId="3" borderId="15" xfId="0" applyFont="1" applyFill="1" applyBorder="1" applyAlignment="1">
      <alignment horizontal="center" vertical="center"/>
    </xf>
    <xf numFmtId="0" fontId="2" fillId="0" borderId="17" xfId="0" applyFont="1" applyFill="1" applyBorder="1"/>
    <xf numFmtId="0" fontId="2" fillId="0" borderId="14" xfId="0" applyFont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/>
    <xf numFmtId="0" fontId="2" fillId="0" borderId="0" xfId="0" applyFont="1" applyFill="1" applyBorder="1"/>
    <xf numFmtId="0" fontId="2" fillId="0" borderId="0" xfId="0" applyFont="1" applyFill="1"/>
    <xf numFmtId="0" fontId="0" fillId="0" borderId="0" xfId="0" applyFill="1"/>
    <xf numFmtId="0" fontId="0" fillId="0" borderId="0" xfId="0" applyFill="1" applyBorder="1"/>
    <xf numFmtId="0" fontId="2" fillId="5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1" xfId="0" applyBorder="1"/>
    <xf numFmtId="0" fontId="0" fillId="0" borderId="5" xfId="0" applyBorder="1"/>
    <xf numFmtId="0" fontId="0" fillId="0" borderId="12" xfId="0" applyBorder="1"/>
    <xf numFmtId="0" fontId="0" fillId="0" borderId="13" xfId="0" applyBorder="1"/>
    <xf numFmtId="0" fontId="0" fillId="0" borderId="7" xfId="0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151"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66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66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66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66FF66"/>
      <color rgb="FF66FF33"/>
      <color rgb="FF99FF66"/>
      <color rgb="FF99FF99"/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50"/>
  <sheetViews>
    <sheetView rightToLeft="1" tabSelected="1" workbookViewId="0">
      <selection activeCell="K3" sqref="K3"/>
    </sheetView>
  </sheetViews>
  <sheetFormatPr defaultRowHeight="16.5"/>
  <cols>
    <col min="1" max="1" width="4.109375" customWidth="1"/>
    <col min="2" max="2" width="13.88671875" customWidth="1"/>
    <col min="3" max="3" width="1.6640625" customWidth="1"/>
    <col min="4" max="4" width="4.6640625" style="46" customWidth="1"/>
    <col min="5" max="5" width="0.109375" customWidth="1"/>
    <col min="6" max="6" width="13.88671875" customWidth="1"/>
    <col min="7" max="7" width="1.6640625" customWidth="1"/>
    <col min="8" max="8" width="3.44140625" style="46" customWidth="1"/>
    <col min="9" max="9" width="13.88671875" customWidth="1"/>
    <col min="10" max="10" width="1.6640625" customWidth="1"/>
    <col min="11" max="11" width="3.6640625" customWidth="1"/>
    <col min="12" max="12" width="13.88671875" customWidth="1"/>
    <col min="13" max="13" width="1.6640625" customWidth="1"/>
    <col min="14" max="15" width="4.44140625" customWidth="1"/>
    <col min="16" max="16" width="3.88671875" customWidth="1"/>
    <col min="17" max="17" width="13.6640625" customWidth="1"/>
    <col min="18" max="18" width="9.88671875" customWidth="1"/>
    <col min="19" max="19" width="9.44140625" bestFit="1" customWidth="1"/>
    <col min="20" max="20" width="15.44140625" customWidth="1"/>
  </cols>
  <sheetData>
    <row r="1" spans="1:20" ht="24" customHeight="1" thickBot="1">
      <c r="A1" s="34" t="s">
        <v>12</v>
      </c>
      <c r="B1" s="35"/>
      <c r="C1" s="29"/>
      <c r="D1" s="34" t="str">
        <f>"اخر "&amp;$N$3&amp;" اسماء"</f>
        <v>اخر 7 اسماء</v>
      </c>
      <c r="E1" s="38"/>
      <c r="F1" s="39"/>
      <c r="G1" s="29"/>
      <c r="H1" s="34" t="str">
        <f>" أول"&amp;$O$3&amp;" أسماء"</f>
        <v xml:space="preserve"> أول10 أسماء</v>
      </c>
      <c r="I1" s="35"/>
      <c r="J1" s="29"/>
      <c r="K1" s="24" t="str">
        <f>" الاسماء من رقم "&amp;$P$3&amp;" الى رقم"&amp;$Q$3&amp;" في اللائحة الأساسية"</f>
        <v xml:space="preserve"> الاسماء من رقم 3 الى رقم16 في اللائحة الأساسية</v>
      </c>
      <c r="L1" s="25"/>
      <c r="M1" s="29"/>
      <c r="N1" s="28" t="s">
        <v>9</v>
      </c>
      <c r="O1" s="28"/>
      <c r="P1" s="28"/>
      <c r="Q1" s="28"/>
      <c r="R1" s="31" t="s">
        <v>16</v>
      </c>
      <c r="S1" s="31"/>
      <c r="T1" s="31"/>
    </row>
    <row r="2" spans="1:20" ht="39.75" customHeight="1" thickBot="1">
      <c r="A2" s="36"/>
      <c r="B2" s="37"/>
      <c r="C2" s="30"/>
      <c r="D2" s="40"/>
      <c r="E2" s="41"/>
      <c r="F2" s="42"/>
      <c r="G2" s="30"/>
      <c r="H2" s="43"/>
      <c r="I2" s="44"/>
      <c r="J2" s="30"/>
      <c r="K2" s="26"/>
      <c r="L2" s="27"/>
      <c r="M2" s="30"/>
      <c r="N2" s="12" t="s">
        <v>10</v>
      </c>
      <c r="O2" s="12" t="s">
        <v>11</v>
      </c>
      <c r="P2" s="10" t="s">
        <v>14</v>
      </c>
      <c r="Q2" s="13" t="s">
        <v>15</v>
      </c>
      <c r="R2" s="31"/>
      <c r="S2" s="31"/>
      <c r="T2" s="31"/>
    </row>
    <row r="3" spans="1:20" ht="19.5" thickBot="1">
      <c r="A3" s="1">
        <f>IF(B3&lt;&gt;"",MAX($A$2:A2)+1,"")</f>
        <v>1</v>
      </c>
      <c r="B3" s="8" t="s">
        <v>0</v>
      </c>
      <c r="C3" s="14"/>
      <c r="D3" s="45">
        <f>IF(ROW()-2&gt;$N$3,"",MATCH(SMALL($A3:$A$19,(MAX(A:A)-$N$3-1)),A:A,0))</f>
        <v>11</v>
      </c>
      <c r="E3" s="2"/>
      <c r="F3" s="2" t="str">
        <f>IF(D3="","",INDEX($B:$B,MATCH(D3,$A:$A,0)))</f>
        <v>عادل المصري</v>
      </c>
      <c r="G3" s="3"/>
      <c r="H3" s="45">
        <f>IF(ROW()-2&gt;$O$3,"",SMALL($A3:$A$19,1))</f>
        <v>1</v>
      </c>
      <c r="I3" s="2" t="str">
        <f>IF(H3="","",INDEX($B:$B,MATCH(H3,$A:$A,0)))</f>
        <v>محمد عبد السلام</v>
      </c>
      <c r="J3" s="3"/>
      <c r="K3" s="45">
        <f>IFERROR(IF(ROW()-2&gt;$Q$3-$P$3+1,"",INDEX($A3:$A$19,MATCH($P$3+ROW()-3,$A3:$A$19,0))),"")</f>
        <v>3</v>
      </c>
      <c r="L3" s="2" t="str">
        <f>IF(K3="","",INDEX($B:$B,MATCH(K3,$A:$A,0)))</f>
        <v>سمير الحاج</v>
      </c>
      <c r="M3" s="3"/>
      <c r="N3" s="20">
        <v>7</v>
      </c>
      <c r="O3" s="4">
        <v>10</v>
      </c>
      <c r="P3" s="5">
        <v>3</v>
      </c>
      <c r="Q3" s="6">
        <v>16</v>
      </c>
      <c r="R3" s="21" t="s">
        <v>24</v>
      </c>
      <c r="S3" s="32" t="s">
        <v>25</v>
      </c>
      <c r="T3" s="33"/>
    </row>
    <row r="4" spans="1:20" ht="21.75">
      <c r="A4" s="1">
        <f>IF(B4&lt;&gt;"",MAX($A$2:A3)+1,"")</f>
        <v>2</v>
      </c>
      <c r="B4" s="8" t="s">
        <v>1</v>
      </c>
      <c r="C4" s="14"/>
      <c r="D4" s="45">
        <f>IF(ROW()-2&gt;$N$3,"",MATCH(SMALL($A4:$A$19,(MAX(A:A)-$N$3-1)),A:A,0))</f>
        <v>12</v>
      </c>
      <c r="E4" s="2"/>
      <c r="F4" s="2" t="str">
        <f t="shared" ref="F4:F67" si="0">IF(D4="","",INDEX($B:$B,MATCH(D4,$A:$A,0)))</f>
        <v>محمود عبدالله</v>
      </c>
      <c r="G4" s="2"/>
      <c r="H4" s="45">
        <f>IF(ROW()-2&gt;$O$3,"",SMALL($A4:$A$19,1))</f>
        <v>2</v>
      </c>
      <c r="I4" s="2" t="str">
        <f>IF(H4="","",INDEX($B:$B,MATCH(H4,$A:$A,0)))</f>
        <v>يوسف الحايك</v>
      </c>
      <c r="J4" s="2"/>
      <c r="K4" s="45">
        <f>IFERROR(IF(ROW()-2&gt;$Q$3-$P$3+1,"",INDEX($A4:$A$19,MATCH($P$3+ROW()-3,$A4:$A$19,0))),"")</f>
        <v>4</v>
      </c>
      <c r="L4" s="2" t="str">
        <f t="shared" ref="L4:L67" si="1">IF(K4="","",INDEX($B:$B,MATCH(K4,$A:$A,0)))</f>
        <v>سليم ابو علي</v>
      </c>
      <c r="M4" s="7"/>
      <c r="N4" s="2"/>
      <c r="O4" s="2"/>
      <c r="P4" s="2"/>
      <c r="Q4" s="2"/>
      <c r="R4" s="47">
        <f>MAX(A:A)</f>
        <v>17</v>
      </c>
      <c r="S4" s="22" t="str">
        <f>IF(R4="","",INDEX($B:$B,MATCH(R4,$A:$A,0)))</f>
        <v>كامل الصغير</v>
      </c>
      <c r="T4" s="23"/>
    </row>
    <row r="5" spans="1:20" ht="18.75">
      <c r="A5" s="1">
        <f>IF(B5&lt;&gt;"",MAX($A$2:A4)+1,"")</f>
        <v>3</v>
      </c>
      <c r="B5" s="8" t="s">
        <v>2</v>
      </c>
      <c r="C5" s="14"/>
      <c r="D5" s="45">
        <f>IF(ROW()-2&gt;$N$3,"",MATCH(SMALL($A5:$A$19,(MAX(A:A)-$N$3-1)),A:A,0))</f>
        <v>13</v>
      </c>
      <c r="E5" s="2"/>
      <c r="F5" s="2" t="str">
        <f t="shared" si="0"/>
        <v>سعيد عبد الحي</v>
      </c>
      <c r="G5" s="2"/>
      <c r="H5" s="45">
        <f>IF(ROW()-2&gt;$O$3,"",SMALL($A5:$A$19,1))</f>
        <v>3</v>
      </c>
      <c r="I5" s="2" t="str">
        <f t="shared" ref="I5:I68" si="2">IF(ROW()-2&gt;$O$3,"",INDEX($B$3:$B$250,MATCH("وووو",$B$3:$B$250)-COUNTA($B$3:$B$250)+ROW()-2))</f>
        <v>سمير الحاج</v>
      </c>
      <c r="J5" s="2"/>
      <c r="K5" s="45">
        <f>IFERROR(IF(ROW()-2&gt;$Q$3-$P$3+1,"",INDEX($A5:$A$19,MATCH($P$3+ROW()-3,$A5:$A$19,0))),"")</f>
        <v>5</v>
      </c>
      <c r="L5" s="2" t="str">
        <f t="shared" si="1"/>
        <v>منير البني</v>
      </c>
      <c r="M5" s="7"/>
      <c r="N5" s="2"/>
      <c r="O5" s="2"/>
      <c r="P5" s="2"/>
      <c r="Q5" s="2"/>
      <c r="S5" s="22"/>
      <c r="T5" s="23"/>
    </row>
    <row r="6" spans="1:20" ht="18.75">
      <c r="A6" s="1">
        <f>IF(B6&lt;&gt;"",MAX($A$2:A5)+1,"")</f>
        <v>4</v>
      </c>
      <c r="B6" s="8" t="s">
        <v>3</v>
      </c>
      <c r="C6" s="14"/>
      <c r="D6" s="45">
        <f>IF(ROW()-2&gt;$N$3,"",MATCH(SMALL($A6:$A$19,(MAX(A:A)-$N$3-1)),A:A,0))</f>
        <v>14</v>
      </c>
      <c r="E6" s="2"/>
      <c r="F6" s="2" t="str">
        <f t="shared" si="0"/>
        <v>مالك عبد النور</v>
      </c>
      <c r="G6" s="2"/>
      <c r="H6" s="45">
        <f>IF(ROW()-2&gt;$O$3,"",SMALL($A6:$A$19,1))</f>
        <v>4</v>
      </c>
      <c r="I6" s="2" t="str">
        <f t="shared" si="2"/>
        <v>سليم ابو علي</v>
      </c>
      <c r="J6" s="2"/>
      <c r="K6" s="45">
        <f>IFERROR(IF(ROW()-2&gt;$Q$3-$P$3+1,"",INDEX($A6:$A$19,MATCH($P$3+ROW()-3,$A6:$A$19,0))),"")</f>
        <v>6</v>
      </c>
      <c r="L6" s="2" t="str">
        <f t="shared" si="1"/>
        <v>وليد العارف</v>
      </c>
      <c r="M6" s="7"/>
      <c r="N6" s="2"/>
      <c r="O6" s="2"/>
      <c r="P6" s="2"/>
      <c r="Q6" s="2"/>
    </row>
    <row r="7" spans="1:20" ht="18.75">
      <c r="A7" s="1">
        <f>IF(B7&lt;&gt;"",MAX($A$2:A6)+1,"")</f>
        <v>5</v>
      </c>
      <c r="B7" s="8" t="s">
        <v>4</v>
      </c>
      <c r="C7" s="14"/>
      <c r="D7" s="45">
        <f>IF(ROW()-2&gt;$N$3,"",MATCH(SMALL($A7:$A$19,(MAX(A:A)-$N$3-1)),A:A,0))</f>
        <v>15</v>
      </c>
      <c r="E7" s="2"/>
      <c r="F7" s="2" t="str">
        <f t="shared" si="0"/>
        <v>سميح عبد الخاق</v>
      </c>
      <c r="G7" s="2"/>
      <c r="H7" s="45">
        <f>IF(ROW()-2&gt;$O$3,"",SMALL($A7:$A$19,1))</f>
        <v>5</v>
      </c>
      <c r="I7" s="2" t="str">
        <f t="shared" si="2"/>
        <v>منير البني</v>
      </c>
      <c r="J7" s="2"/>
      <c r="K7" s="45">
        <f>IFERROR(IF(ROW()-2&gt;$Q$3-$P$3+1,"",INDEX($A7:$A$19,MATCH($P$3+ROW()-3,$A7:$A$19,0))),"")</f>
        <v>7</v>
      </c>
      <c r="L7" s="2" t="str">
        <f t="shared" si="1"/>
        <v>سعيد عبد المولى</v>
      </c>
      <c r="M7" s="7"/>
      <c r="N7" s="2"/>
      <c r="O7" s="2"/>
      <c r="P7" s="2"/>
      <c r="Q7" s="2"/>
    </row>
    <row r="8" spans="1:20" ht="18.75">
      <c r="A8" s="1">
        <f>IF(B8&lt;&gt;"",MAX($A$2:A7)+1,"")</f>
        <v>6</v>
      </c>
      <c r="B8" s="8" t="s">
        <v>13</v>
      </c>
      <c r="C8" s="14"/>
      <c r="D8" s="45">
        <f>IF(ROW()-2&gt;$N$3,"",MATCH(SMALL($A8:$A$19,(MAX(A:A)-$N$3-1)),A:A,0))</f>
        <v>16</v>
      </c>
      <c r="E8" s="2"/>
      <c r="F8" s="2" t="str">
        <f t="shared" si="0"/>
        <v>انور ابو حسن</v>
      </c>
      <c r="G8" s="2"/>
      <c r="H8" s="45">
        <f>IF(ROW()-2&gt;$O$3,"",SMALL($A8:$A$19,1))</f>
        <v>6</v>
      </c>
      <c r="I8" s="2" t="str">
        <f t="shared" si="2"/>
        <v>وليد العارف</v>
      </c>
      <c r="J8" s="2"/>
      <c r="K8" s="45">
        <f>IFERROR(IF(ROW()-2&gt;$Q$3-$P$3+1,"",INDEX($A8:$A$19,MATCH($P$3+ROW()-3,$A8:$A$19,0))),"")</f>
        <v>8</v>
      </c>
      <c r="L8" s="2" t="str">
        <f t="shared" si="1"/>
        <v>كريم المصري</v>
      </c>
      <c r="M8" s="7"/>
      <c r="N8" s="2"/>
      <c r="O8" s="2"/>
      <c r="P8" s="2"/>
      <c r="Q8" s="2"/>
    </row>
    <row r="9" spans="1:20" ht="18.75">
      <c r="A9" s="1">
        <f>IF(B9&lt;&gt;"",MAX($A$2:A8)+1,"")</f>
        <v>7</v>
      </c>
      <c r="B9" s="8" t="s">
        <v>5</v>
      </c>
      <c r="C9" s="14"/>
      <c r="D9" s="45">
        <f>IF(ROW()-2&gt;$N$3,"",MATCH(SMALL($A9:$A$19,(MAX(A:A)-$N$3-1)),A:A,0))</f>
        <v>17</v>
      </c>
      <c r="E9" s="2"/>
      <c r="F9" s="2" t="str">
        <f t="shared" si="0"/>
        <v>كامل الصغير</v>
      </c>
      <c r="G9" s="2"/>
      <c r="H9" s="45">
        <f>IF(ROW()-2&gt;$O$3,"",SMALL($A9:$A$19,1))</f>
        <v>7</v>
      </c>
      <c r="I9" s="2" t="str">
        <f t="shared" si="2"/>
        <v>سعيد عبد المولى</v>
      </c>
      <c r="J9" s="2"/>
      <c r="K9" s="45">
        <f>IFERROR(IF(ROW()-2&gt;$Q$3-$P$3+1,"",INDEX($A9:$A$19,MATCH($P$3+ROW()-3,$A9:$A$19,0))),"")</f>
        <v>9</v>
      </c>
      <c r="L9" s="2" t="str">
        <f t="shared" si="1"/>
        <v>سعدالله ابو السعود</v>
      </c>
      <c r="M9" s="7"/>
      <c r="N9" s="2"/>
      <c r="O9" s="2"/>
      <c r="P9" s="2"/>
      <c r="Q9" s="2"/>
    </row>
    <row r="10" spans="1:20" ht="18.75">
      <c r="A10" s="1">
        <f>IF(B10&lt;&gt;"",MAX($A$2:A9)+1,"")</f>
        <v>8</v>
      </c>
      <c r="B10" s="8" t="s">
        <v>6</v>
      </c>
      <c r="C10" s="14"/>
      <c r="D10" s="45" t="str">
        <f>IF(ROW()-2&gt;$N$3,"",MATCH(SMALL($A10:$A$19,(MAX(A:A)-$N$3-1)),A:A,0))</f>
        <v/>
      </c>
      <c r="E10" s="2"/>
      <c r="F10" s="2" t="str">
        <f t="shared" si="0"/>
        <v/>
      </c>
      <c r="G10" s="2"/>
      <c r="H10" s="45">
        <f>IF(ROW()-2&gt;$O$3,"",SMALL($A10:$A$19,1))</f>
        <v>8</v>
      </c>
      <c r="I10" s="2" t="str">
        <f t="shared" si="2"/>
        <v>كريم المصري</v>
      </c>
      <c r="J10" s="2"/>
      <c r="K10" s="45">
        <f>IFERROR(IF(ROW()-2&gt;$Q$3-$P$3+1,"",INDEX($A10:$A$19,MATCH($P$3+ROW()-3,$A10:$A$19,0))),"")</f>
        <v>10</v>
      </c>
      <c r="L10" s="2" t="str">
        <f t="shared" si="1"/>
        <v>مالك الزكاحي</v>
      </c>
      <c r="M10" s="7"/>
      <c r="N10" s="2"/>
      <c r="O10" s="2"/>
      <c r="P10" s="2"/>
      <c r="Q10" s="2"/>
    </row>
    <row r="11" spans="1:20" ht="18.75">
      <c r="A11" s="1">
        <f>IF(B11&lt;&gt;"",MAX($A$2:A10)+1,"")</f>
        <v>9</v>
      </c>
      <c r="B11" s="8" t="s">
        <v>7</v>
      </c>
      <c r="C11" s="14"/>
      <c r="D11" s="45" t="str">
        <f>IF(ROW()-2&gt;$N$3,"",MATCH(SMALL($A11:$A$19,(MAX(A:A)-$N$3-1)),A:A,0))</f>
        <v/>
      </c>
      <c r="E11" s="2"/>
      <c r="F11" s="2" t="str">
        <f t="shared" si="0"/>
        <v/>
      </c>
      <c r="G11" s="2"/>
      <c r="H11" s="45">
        <f>IF(ROW()-2&gt;$O$3,"",SMALL($A11:$A$19,1))</f>
        <v>9</v>
      </c>
      <c r="I11" s="2" t="str">
        <f t="shared" si="2"/>
        <v>سعدالله ابو السعود</v>
      </c>
      <c r="J11" s="2"/>
      <c r="K11" s="45">
        <f>IFERROR(IF(ROW()-2&gt;$Q$3-$P$3+1,"",INDEX($A11:$A$19,MATCH($P$3+ROW()-3,$A11:$A$19,0))),"")</f>
        <v>11</v>
      </c>
      <c r="L11" s="2" t="str">
        <f t="shared" si="1"/>
        <v>عادل المصري</v>
      </c>
      <c r="M11" s="7"/>
      <c r="N11" s="2"/>
      <c r="O11" s="2"/>
      <c r="P11" s="2"/>
      <c r="Q11" s="2"/>
    </row>
    <row r="12" spans="1:20" ht="18.75">
      <c r="A12" s="1">
        <f>IF(B12&lt;&gt;"",MAX($A$2:A11)+1,"")</f>
        <v>10</v>
      </c>
      <c r="B12" s="9" t="s">
        <v>8</v>
      </c>
      <c r="C12" s="15"/>
      <c r="D12" s="45" t="str">
        <f>IF(ROW()-2&gt;$N$3,"",MATCH(SMALL($A12:$A$19,(MAX(A:A)-$N$3-1)),A:A,0))</f>
        <v/>
      </c>
      <c r="F12" s="2" t="str">
        <f t="shared" si="0"/>
        <v/>
      </c>
      <c r="G12" s="18"/>
      <c r="H12" s="45">
        <f>IF(ROW()-2&gt;$O$3,"",SMALL($A12:$A$19,1))</f>
        <v>10</v>
      </c>
      <c r="I12" s="2" t="str">
        <f t="shared" si="2"/>
        <v>مالك الزكاحي</v>
      </c>
      <c r="J12" s="18"/>
      <c r="K12" s="45">
        <f>IFERROR(IF(ROW()-2&gt;$Q$3-$P$3+1,"",INDEX($A12:$A$19,MATCH($P$3+ROW()-3,$A12:$A$19,0))),"")</f>
        <v>12</v>
      </c>
      <c r="L12" s="2" t="str">
        <f t="shared" si="1"/>
        <v>محمود عبدالله</v>
      </c>
      <c r="M12" s="18"/>
      <c r="N12" s="18"/>
      <c r="O12" s="18"/>
      <c r="P12" s="18"/>
      <c r="Q12" s="18"/>
    </row>
    <row r="13" spans="1:20" ht="18.75">
      <c r="A13" s="1">
        <f>IF(B13&lt;&gt;"",MAX($A$2:A12)+1,"")</f>
        <v>11</v>
      </c>
      <c r="B13" s="11" t="s">
        <v>17</v>
      </c>
      <c r="C13" s="16"/>
      <c r="D13" s="45" t="str">
        <f>IF(ROW()-2&gt;$N$3,"",MATCH(SMALL($A13:$A$19,(MAX(A:A)-$N$3-1)),A:A,0))</f>
        <v/>
      </c>
      <c r="F13" s="2" t="str">
        <f t="shared" si="0"/>
        <v/>
      </c>
      <c r="G13" s="18"/>
      <c r="H13" s="45" t="str">
        <f>IF(ROW()-2&gt;$O$3,"",SMALL($A13:$A$19,1))</f>
        <v/>
      </c>
      <c r="I13" s="2" t="str">
        <f t="shared" si="2"/>
        <v/>
      </c>
      <c r="J13" s="18"/>
      <c r="K13" s="45">
        <f>IFERROR(IF(ROW()-2&gt;$Q$3-$P$3+1,"",INDEX($A13:$A$19,MATCH($P$3+ROW()-3,$A13:$A$19,0))),"")</f>
        <v>13</v>
      </c>
      <c r="L13" s="2" t="str">
        <f t="shared" si="1"/>
        <v>سعيد عبد الحي</v>
      </c>
      <c r="M13" s="18"/>
      <c r="N13" s="18"/>
      <c r="O13" s="18"/>
      <c r="P13" s="18"/>
      <c r="Q13" s="17"/>
    </row>
    <row r="14" spans="1:20" ht="18.75">
      <c r="A14" s="1">
        <f>IF(B14&lt;&gt;"",MAX($A$2:A13)+1,"")</f>
        <v>12</v>
      </c>
      <c r="B14" s="11" t="s">
        <v>18</v>
      </c>
      <c r="C14" s="16"/>
      <c r="D14" s="45" t="str">
        <f>IF(ROW()-2&gt;$N$3,"",MATCH(SMALL($A14:$A$19,(MAX(A:A)-$N$3-1)),A:A,0))</f>
        <v/>
      </c>
      <c r="F14" s="2" t="str">
        <f t="shared" si="0"/>
        <v/>
      </c>
      <c r="G14" s="18"/>
      <c r="H14" s="45" t="str">
        <f>IF(ROW()-2&gt;$O$3,"",SMALL($A14:$A$19,1))</f>
        <v/>
      </c>
      <c r="I14" s="2" t="str">
        <f t="shared" si="2"/>
        <v/>
      </c>
      <c r="J14" s="19"/>
      <c r="K14" s="45">
        <f>IFERROR(IF(ROW()-2&gt;$Q$3-$P$3+1,"",INDEX($A14:$A$19,MATCH($P$3+ROW()-3,$A14:$A$19,0))),"")</f>
        <v>14</v>
      </c>
      <c r="L14" s="2" t="str">
        <f t="shared" si="1"/>
        <v>مالك عبد النور</v>
      </c>
      <c r="M14" s="18"/>
      <c r="N14" s="18"/>
      <c r="O14" s="18"/>
      <c r="P14" s="18"/>
      <c r="Q14" s="18"/>
    </row>
    <row r="15" spans="1:20" ht="18.75">
      <c r="A15" s="1">
        <f>IF(B15&lt;&gt;"",MAX($A$2:A14)+1,"")</f>
        <v>13</v>
      </c>
      <c r="B15" s="11" t="s">
        <v>19</v>
      </c>
      <c r="C15" s="16"/>
      <c r="D15" s="45" t="str">
        <f>IF(ROW()-2&gt;$N$3,"",MATCH(SMALL($A15:$A$19,(MAX(A:A)-$N$3-1)),A:A,0))</f>
        <v/>
      </c>
      <c r="F15" s="2" t="str">
        <f t="shared" si="0"/>
        <v/>
      </c>
      <c r="G15" s="18"/>
      <c r="H15" s="45" t="str">
        <f>IF(ROW()-2&gt;$O$3,"",SMALL($A15:$A$19,1))</f>
        <v/>
      </c>
      <c r="I15" s="2" t="str">
        <f t="shared" si="2"/>
        <v/>
      </c>
      <c r="J15" s="19"/>
      <c r="K15" s="45">
        <f>IFERROR(IF(ROW()-2&gt;$Q$3-$P$3+1,"",INDEX($A15:$A$19,MATCH($P$3+ROW()-3,$A15:$A$19,0))),"")</f>
        <v>15</v>
      </c>
      <c r="L15" s="2" t="str">
        <f t="shared" si="1"/>
        <v>سميح عبد الخاق</v>
      </c>
      <c r="M15" s="18"/>
      <c r="N15" s="18"/>
      <c r="O15" s="18"/>
      <c r="P15" s="18"/>
      <c r="Q15" s="18"/>
    </row>
    <row r="16" spans="1:20" ht="18.75">
      <c r="A16" s="1">
        <f>IF(B16&lt;&gt;"",MAX($A$2:A15)+1,"")</f>
        <v>14</v>
      </c>
      <c r="B16" s="11" t="s">
        <v>20</v>
      </c>
      <c r="D16" s="45" t="str">
        <f>IF(ROW()-2&gt;$N$3,"",MATCH(SMALL($A16:$A$19,(MAX(A:A)-$N$3-1)),A:A,0))</f>
        <v/>
      </c>
      <c r="F16" s="2" t="str">
        <f t="shared" si="0"/>
        <v/>
      </c>
      <c r="G16" s="18"/>
      <c r="H16" s="45" t="str">
        <f>IF(ROW()-2&gt;$O$3,"",SMALL($A16:$A$19,1))</f>
        <v/>
      </c>
      <c r="I16" s="2" t="str">
        <f t="shared" si="2"/>
        <v/>
      </c>
      <c r="J16" s="18"/>
      <c r="K16" s="45">
        <f>IFERROR(IF(ROW()-2&gt;$Q$3-$P$3+1,"",INDEX($A16:$A$19,MATCH($P$3+ROW()-3,$A16:$A$19,0))),"")</f>
        <v>16</v>
      </c>
      <c r="L16" s="2" t="str">
        <f t="shared" si="1"/>
        <v>انور ابو حسن</v>
      </c>
      <c r="M16" s="18"/>
      <c r="N16" s="18"/>
      <c r="O16" s="18"/>
      <c r="P16" s="18"/>
      <c r="Q16" s="18"/>
      <c r="R16" t="str">
        <f>IFERROR(INDEX($B$3:$B$250,IF(AND(MATCH($B16,$B$3:$B$250,0)&lt;=#REF!,MATCH($B16,$B$3:$B$250,0)&gt;=$P$3),MATCH($B16,$B$3:$B$250,0),"")),"")</f>
        <v/>
      </c>
    </row>
    <row r="17" spans="1:18" ht="18.75">
      <c r="A17" s="1">
        <f>IF(B17&lt;&gt;"",MAX($A$2:A16)+1,"")</f>
        <v>15</v>
      </c>
      <c r="B17" s="11" t="s">
        <v>21</v>
      </c>
      <c r="D17" s="45" t="str">
        <f>IF(ROW()-2&gt;$N$3,"",MATCH(SMALL($A17:$A$19,(MAX(A:A)-$N$3-1)),A:A,0))</f>
        <v/>
      </c>
      <c r="F17" s="2" t="str">
        <f t="shared" si="0"/>
        <v/>
      </c>
      <c r="G17" s="18"/>
      <c r="H17" s="45" t="str">
        <f>IF(ROW()-2&gt;$O$3,"",SMALL($A17:$A$19,1))</f>
        <v/>
      </c>
      <c r="I17" s="2" t="str">
        <f t="shared" si="2"/>
        <v/>
      </c>
      <c r="J17" s="18"/>
      <c r="K17" s="45" t="str">
        <f>IFERROR(IF(ROW()-2&gt;$Q$3-$P$3+1,"",INDEX($A17:$A$19,MATCH($P$3+ROW()-3,$A17:$A$19,0))),"")</f>
        <v/>
      </c>
      <c r="L17" s="2" t="str">
        <f t="shared" si="1"/>
        <v/>
      </c>
      <c r="M17" s="18"/>
      <c r="N17" s="18"/>
      <c r="O17" s="18"/>
      <c r="P17" s="18"/>
      <c r="Q17" s="18"/>
      <c r="R17" t="str">
        <f>IFERROR(INDEX($B$3:$B$250,IF(AND(MATCH($B17,$B$3:$B$250,0)&lt;=#REF!,MATCH($B17,$B$3:$B$250,0)&gt;=$P$3),MATCH($B17,$B$3:$B$250,0),"")),"")</f>
        <v/>
      </c>
    </row>
    <row r="18" spans="1:18" ht="18.75">
      <c r="A18" s="1">
        <f>IF(B18&lt;&gt;"",MAX($A$2:A17)+1,"")</f>
        <v>16</v>
      </c>
      <c r="B18" s="11" t="s">
        <v>22</v>
      </c>
      <c r="D18" s="45" t="str">
        <f>IF(ROW()-2&gt;$N$3,"",MATCH(SMALL($A18:$A$19,(MAX(A:A)-$N$3-1)),A:A,0))</f>
        <v/>
      </c>
      <c r="F18" s="2" t="str">
        <f t="shared" si="0"/>
        <v/>
      </c>
      <c r="G18" s="18"/>
      <c r="H18" s="45" t="str">
        <f>IF(ROW()-2&gt;$O$3,"",SMALL($A18:$A$19,1))</f>
        <v/>
      </c>
      <c r="I18" s="2" t="str">
        <f t="shared" si="2"/>
        <v/>
      </c>
      <c r="J18" s="18"/>
      <c r="K18" s="45" t="str">
        <f>IFERROR(IF(ROW()-2&gt;$Q$3-$P$3+1,"",INDEX($A18:$A$19,MATCH($P$3+ROW()-3,$A18:$A$19,0))),"")</f>
        <v/>
      </c>
      <c r="L18" s="2" t="str">
        <f t="shared" si="1"/>
        <v/>
      </c>
      <c r="M18" s="18"/>
      <c r="N18" s="18"/>
      <c r="O18" s="18"/>
      <c r="P18" s="18"/>
      <c r="Q18" s="18"/>
      <c r="R18" t="str">
        <f>IFERROR(INDEX($B$3:$B$250,IF(AND(MATCH($B18,$B$3:$B$250,0)&lt;=#REF!,MATCH($B18,$B$3:$B$250,0)&gt;=$P$3),MATCH($B18,$B$3:$B$250,0),"")),"")</f>
        <v/>
      </c>
    </row>
    <row r="19" spans="1:18" ht="18.75">
      <c r="A19" s="1">
        <f>IF(B19&lt;&gt;"",MAX($A$2:A18)+1,"")</f>
        <v>17</v>
      </c>
      <c r="B19" s="11" t="s">
        <v>23</v>
      </c>
      <c r="D19" s="45" t="str">
        <f>IF(ROW()-2&gt;$N$3,"",MATCH(SMALL($A19:$A$19,(MAX(A:A)-$N$3-1)),A:A,0))</f>
        <v/>
      </c>
      <c r="F19" s="2" t="str">
        <f t="shared" si="0"/>
        <v/>
      </c>
      <c r="G19" s="18"/>
      <c r="H19" s="45" t="str">
        <f>IF(ROW()-2&gt;$O$3,"",SMALL($A19:$A$19,1))</f>
        <v/>
      </c>
      <c r="I19" s="2" t="str">
        <f t="shared" si="2"/>
        <v/>
      </c>
      <c r="J19" s="18"/>
      <c r="K19" s="45" t="str">
        <f>IFERROR(IF(ROW()-2&gt;$Q$3-$P$3+1,"",INDEX($A19:$A$19,MATCH($P$3+ROW()-3,$A19:$A$19,0))),"")</f>
        <v/>
      </c>
      <c r="L19" s="2" t="str">
        <f t="shared" si="1"/>
        <v/>
      </c>
      <c r="M19" s="18"/>
      <c r="N19" s="18"/>
      <c r="O19" s="18"/>
      <c r="P19" s="18"/>
      <c r="Q19" s="18"/>
      <c r="R19" t="str">
        <f>IFERROR(INDEX($B$3:$B$250,IF(AND(MATCH($B19,$B$3:$B$250,0)&lt;=#REF!,MATCH($B19,$B$3:$B$250,0)&gt;=$P$3),MATCH($B19,$B$3:$B$250,0),"")),"")</f>
        <v/>
      </c>
    </row>
    <row r="20" spans="1:18" ht="18.75">
      <c r="A20" s="1" t="str">
        <f>IF(B20&lt;&gt;"",MAX($A$2:A19)+1,"")</f>
        <v/>
      </c>
      <c r="D20" s="45" t="str">
        <f>IF(ROW()-2&gt;$N$3,"",MATCH(SMALL($A$19:$A20,(MAX(A:A)-$N$3-1)),A:A,0))</f>
        <v/>
      </c>
      <c r="F20" s="2" t="str">
        <f t="shared" si="0"/>
        <v/>
      </c>
      <c r="G20" s="18"/>
      <c r="H20" s="45" t="str">
        <f>IF(ROW()-2&gt;$O$3,"",SMALL($A$19:$A20,1))</f>
        <v/>
      </c>
      <c r="I20" s="2" t="str">
        <f t="shared" si="2"/>
        <v/>
      </c>
      <c r="J20" s="18"/>
      <c r="K20" s="45" t="str">
        <f>IFERROR(IF(ROW()-2&gt;$Q$3-$P$3+1,"",INDEX($A$19:$A20,MATCH($P$3+ROW()-3,$A$19:$A20,0))),"")</f>
        <v/>
      </c>
      <c r="L20" s="2" t="str">
        <f t="shared" si="1"/>
        <v/>
      </c>
      <c r="M20" s="18"/>
      <c r="N20" s="18"/>
      <c r="O20" s="18"/>
      <c r="P20" s="18"/>
      <c r="Q20" s="18"/>
      <c r="R20" t="str">
        <f>IFERROR(INDEX($B$3:$B$250,IF(AND(MATCH($B20,$B$3:$B$250,0)&lt;=#REF!,MATCH($B20,$B$3:$B$250,0)&gt;=$P$3),MATCH($B20,$B$3:$B$250,0),"")),"")</f>
        <v/>
      </c>
    </row>
    <row r="21" spans="1:18" ht="18.75">
      <c r="A21" s="1" t="str">
        <f>IF(B21&lt;&gt;"",MAX($A$2:A20)+1,"")</f>
        <v/>
      </c>
      <c r="D21" s="45" t="str">
        <f>IF(ROW()-2&gt;$N$3,"",MATCH(SMALL($A$19:$A21,(MAX(A:A)-$N$3-1)),A:A,0))</f>
        <v/>
      </c>
      <c r="F21" s="2" t="str">
        <f t="shared" si="0"/>
        <v/>
      </c>
      <c r="G21" s="18"/>
      <c r="H21" s="45" t="str">
        <f>IF(ROW()-2&gt;$O$3,"",SMALL($A$19:$A21,1))</f>
        <v/>
      </c>
      <c r="I21" s="2" t="str">
        <f t="shared" si="2"/>
        <v/>
      </c>
      <c r="J21" s="18"/>
      <c r="K21" s="45" t="str">
        <f>IFERROR(IF(ROW()-2&gt;$Q$3-$P$3+1,"",INDEX($A$19:$A21,MATCH($P$3+ROW()-3,$A$19:$A21,0))),"")</f>
        <v/>
      </c>
      <c r="L21" s="2" t="str">
        <f t="shared" si="1"/>
        <v/>
      </c>
      <c r="M21" s="18"/>
      <c r="N21" s="18"/>
      <c r="O21" s="18"/>
      <c r="P21" s="18"/>
      <c r="Q21" s="18"/>
      <c r="R21" t="str">
        <f>IFERROR(INDEX($B$3:$B$250,IF(AND(MATCH($B21,$B$3:$B$250,0)&lt;=#REF!,MATCH($B21,$B$3:$B$250,0)&gt;=$P$3),MATCH($B21,$B$3:$B$250,0),"")),"")</f>
        <v/>
      </c>
    </row>
    <row r="22" spans="1:18" ht="18.75">
      <c r="A22" s="1" t="str">
        <f>IF(B22&lt;&gt;"",MAX($A$2:A21)+1,"")</f>
        <v/>
      </c>
      <c r="D22" s="45" t="str">
        <f>IF(ROW()-2&gt;$N$3,"",MATCH(SMALL($A$19:$A22,(MAX(A:A)-$N$3-1)),A:A,0))</f>
        <v/>
      </c>
      <c r="F22" s="2" t="str">
        <f t="shared" si="0"/>
        <v/>
      </c>
      <c r="G22" s="18"/>
      <c r="H22" s="45" t="str">
        <f>IF(ROW()-2&gt;$O$3,"",SMALL($A$19:$A22,1))</f>
        <v/>
      </c>
      <c r="I22" s="2" t="str">
        <f t="shared" si="2"/>
        <v/>
      </c>
      <c r="J22" s="18"/>
      <c r="K22" s="45" t="str">
        <f>IFERROR(IF(ROW()-2&gt;$Q$3-$P$3+1,"",INDEX($A$19:$A22,MATCH($P$3+ROW()-3,$A$19:$A22,0))),"")</f>
        <v/>
      </c>
      <c r="L22" s="2" t="str">
        <f t="shared" si="1"/>
        <v/>
      </c>
      <c r="M22" s="18"/>
      <c r="N22" s="18"/>
      <c r="O22" s="18"/>
      <c r="P22" s="18"/>
      <c r="Q22" s="18"/>
      <c r="R22" t="str">
        <f>IFERROR(INDEX($B$3:$B$250,IF(AND(MATCH($B22,$B$3:$B$250,0)&lt;=#REF!,MATCH($B22,$B$3:$B$250,0)&gt;=$P$3),MATCH($B22,$B$3:$B$250,0),"")),"")</f>
        <v/>
      </c>
    </row>
    <row r="23" spans="1:18" ht="18.75">
      <c r="A23" s="1" t="str">
        <f>IF(B23&lt;&gt;"",MAX($A$2:A22)+1,"")</f>
        <v/>
      </c>
      <c r="D23" s="45" t="str">
        <f>IF(ROW()-2&gt;$N$3,"",MATCH(SMALL($A$19:$A23,(MAX(A:A)-$N$3-1)),A:A,0))</f>
        <v/>
      </c>
      <c r="F23" s="2" t="str">
        <f t="shared" si="0"/>
        <v/>
      </c>
      <c r="G23" s="18"/>
      <c r="H23" s="45" t="str">
        <f>IF(ROW()-2&gt;$O$3,"",SMALL($A$19:$A23,1))</f>
        <v/>
      </c>
      <c r="I23" s="2" t="str">
        <f t="shared" si="2"/>
        <v/>
      </c>
      <c r="J23" s="18"/>
      <c r="K23" s="45" t="str">
        <f>IFERROR(IF(ROW()-2&gt;$Q$3-$P$3+1,"",INDEX($A$19:$A23,MATCH($P$3+ROW()-3,$A$19:$A23,0))),"")</f>
        <v/>
      </c>
      <c r="L23" s="2" t="str">
        <f t="shared" si="1"/>
        <v/>
      </c>
      <c r="M23" s="18"/>
      <c r="N23" s="18"/>
      <c r="O23" s="18"/>
      <c r="P23" s="18"/>
      <c r="Q23" s="18"/>
      <c r="R23" t="str">
        <f>IFERROR(INDEX($B$3:$B$250,IF(AND(MATCH($B23,$B$3:$B$250,0)&lt;=#REF!,MATCH($B23,$B$3:$B$250,0)&gt;=$P$3),MATCH($B23,$B$3:$B$250,0),"")),"")</f>
        <v/>
      </c>
    </row>
    <row r="24" spans="1:18" ht="18.75">
      <c r="A24" s="1" t="str">
        <f>IF(B24&lt;&gt;"",MAX($A$2:A23)+1,"")</f>
        <v/>
      </c>
      <c r="D24" s="45" t="str">
        <f>IF(ROW()-2&gt;$N$3,"",MATCH(SMALL($A$19:$A24,(MAX(A:A)-$N$3-1)),A:A,0))</f>
        <v/>
      </c>
      <c r="F24" s="2" t="str">
        <f t="shared" si="0"/>
        <v/>
      </c>
      <c r="G24" s="18"/>
      <c r="H24" s="45" t="str">
        <f>IF(ROW()-2&gt;$O$3,"",SMALL($A$19:$A24,1))</f>
        <v/>
      </c>
      <c r="I24" s="2" t="str">
        <f t="shared" si="2"/>
        <v/>
      </c>
      <c r="J24" s="18"/>
      <c r="K24" s="45" t="str">
        <f>IFERROR(IF(ROW()-2&gt;$Q$3-$P$3+1,"",INDEX($A$19:$A24,MATCH($P$3+ROW()-3,$A$19:$A24,0))),"")</f>
        <v/>
      </c>
      <c r="L24" s="2" t="str">
        <f t="shared" si="1"/>
        <v/>
      </c>
      <c r="M24" s="18"/>
      <c r="N24" s="18"/>
      <c r="O24" s="18"/>
      <c r="P24" s="18"/>
      <c r="Q24" s="18"/>
      <c r="R24" t="str">
        <f>IFERROR(INDEX($B$3:$B$250,IF(AND(MATCH($B24,$B$3:$B$250,0)&lt;=#REF!,MATCH($B24,$B$3:$B$250,0)&gt;=$P$3),MATCH($B24,$B$3:$B$250,0),"")),"")</f>
        <v/>
      </c>
    </row>
    <row r="25" spans="1:18" ht="18.75">
      <c r="A25" s="1" t="str">
        <f>IF(B25&lt;&gt;"",MAX($A$2:A24)+1,"")</f>
        <v/>
      </c>
      <c r="D25" s="45" t="str">
        <f>IF(ROW()-2&gt;$N$3,"",MATCH(SMALL($A$19:$A25,(MAX(A:A)-$N$3-1)),A:A,0))</f>
        <v/>
      </c>
      <c r="F25" s="2" t="str">
        <f t="shared" si="0"/>
        <v/>
      </c>
      <c r="G25" s="18"/>
      <c r="H25" s="45" t="str">
        <f>IF(ROW()-2&gt;$O$3,"",SMALL($A$19:$A25,1))</f>
        <v/>
      </c>
      <c r="I25" s="2" t="str">
        <f t="shared" si="2"/>
        <v/>
      </c>
      <c r="J25" s="18"/>
      <c r="K25" s="45" t="str">
        <f>IFERROR(IF(ROW()-2&gt;$Q$3-$P$3+1,"",INDEX($A$19:$A25,MATCH($P$3+ROW()-3,$A$19:$A25,0))),"")</f>
        <v/>
      </c>
      <c r="L25" s="2" t="str">
        <f t="shared" si="1"/>
        <v/>
      </c>
      <c r="M25" s="18"/>
      <c r="N25" s="18"/>
      <c r="O25" s="18"/>
      <c r="P25" s="18"/>
      <c r="Q25" s="18"/>
      <c r="R25" t="str">
        <f>IFERROR(INDEX($B$3:$B$250,IF(AND(MATCH($B25,$B$3:$B$250,0)&lt;=#REF!,MATCH($B25,$B$3:$B$250,0)&gt;=$P$3),MATCH($B25,$B$3:$B$250,0),"")),"")</f>
        <v/>
      </c>
    </row>
    <row r="26" spans="1:18" ht="18.75">
      <c r="A26" s="1" t="str">
        <f>IF(B26&lt;&gt;"",MAX($A$2:A25)+1,"")</f>
        <v/>
      </c>
      <c r="D26" s="45" t="str">
        <f>IF(ROW()-2&gt;$N$3,"",MATCH(SMALL($A$19:$A26,(MAX(A:A)-$N$3-1)),A:A,0))</f>
        <v/>
      </c>
      <c r="F26" s="2" t="str">
        <f t="shared" si="0"/>
        <v/>
      </c>
      <c r="G26" s="18"/>
      <c r="H26" s="45" t="str">
        <f>IF(ROW()-2&gt;$O$3,"",SMALL($A$19:$A26,1))</f>
        <v/>
      </c>
      <c r="I26" s="2" t="str">
        <f t="shared" si="2"/>
        <v/>
      </c>
      <c r="J26" s="18"/>
      <c r="K26" s="45" t="str">
        <f>IFERROR(IF(ROW()-2&gt;$Q$3-$P$3+1,"",INDEX($A$19:$A26,MATCH($P$3+ROW()-3,$A$19:$A26,0))),"")</f>
        <v/>
      </c>
      <c r="L26" s="2" t="str">
        <f t="shared" si="1"/>
        <v/>
      </c>
      <c r="M26" s="18"/>
      <c r="N26" s="18"/>
      <c r="O26" s="18"/>
      <c r="P26" s="18"/>
      <c r="Q26" s="18"/>
      <c r="R26" t="str">
        <f>IFERROR(INDEX($B$3:$B$250,IF(AND(MATCH($B26,$B$3:$B$250,0)&lt;=#REF!,MATCH($B26,$B$3:$B$250,0)&gt;=$P$3),MATCH($B26,$B$3:$B$250,0),"")),"")</f>
        <v/>
      </c>
    </row>
    <row r="27" spans="1:18" ht="18.75">
      <c r="A27" s="1" t="str">
        <f>IF(B27&lt;&gt;"",MAX($A$2:A26)+1,"")</f>
        <v/>
      </c>
      <c r="D27" s="45" t="str">
        <f>IF(ROW()-2&gt;$N$3,"",MATCH(SMALL($A$19:$A27,(MAX(A:A)-$N$3-1)),A:A,0))</f>
        <v/>
      </c>
      <c r="F27" s="2" t="str">
        <f t="shared" si="0"/>
        <v/>
      </c>
      <c r="G27" s="18"/>
      <c r="H27" s="45" t="str">
        <f>IF(ROW()-2&gt;$O$3,"",SMALL($A$19:$A27,1))</f>
        <v/>
      </c>
      <c r="I27" s="2" t="str">
        <f t="shared" si="2"/>
        <v/>
      </c>
      <c r="J27" s="18"/>
      <c r="K27" s="45" t="str">
        <f>IFERROR(IF(ROW()-2&gt;$Q$3-$P$3+1,"",INDEX($A$19:$A27,MATCH($P$3+ROW()-3,$A$19:$A27,0))),"")</f>
        <v/>
      </c>
      <c r="L27" s="2" t="str">
        <f t="shared" si="1"/>
        <v/>
      </c>
      <c r="M27" s="18"/>
      <c r="N27" s="18"/>
      <c r="O27" s="18"/>
      <c r="P27" s="18"/>
      <c r="Q27" s="18"/>
      <c r="R27" t="str">
        <f>IFERROR(INDEX($B$3:$B$250,IF(AND(MATCH($B27,$B$3:$B$250,0)&lt;=#REF!,MATCH($B27,$B$3:$B$250,0)&gt;=$P$3),MATCH($B27,$B$3:$B$250,0),"")),"")</f>
        <v/>
      </c>
    </row>
    <row r="28" spans="1:18" ht="18.75">
      <c r="A28" s="1" t="str">
        <f>IF(B28&lt;&gt;"",MAX($A$2:A27)+1,"")</f>
        <v/>
      </c>
      <c r="D28" s="45" t="str">
        <f>IF(ROW()-2&gt;$N$3,"",MATCH(SMALL($A$19:$A28,(MAX(A:A)-$N$3-1)),A:A,0))</f>
        <v/>
      </c>
      <c r="F28" s="2" t="str">
        <f t="shared" si="0"/>
        <v/>
      </c>
      <c r="G28" s="18"/>
      <c r="H28" s="45" t="str">
        <f>IF(ROW()-2&gt;$O$3,"",SMALL($A$19:$A28,1))</f>
        <v/>
      </c>
      <c r="I28" s="2" t="str">
        <f t="shared" si="2"/>
        <v/>
      </c>
      <c r="J28" s="18"/>
      <c r="K28" s="45" t="str">
        <f>IFERROR(IF(ROW()-2&gt;$Q$3-$P$3+1,"",INDEX($A$19:$A28,MATCH($P$3+ROW()-3,$A$19:$A28,0))),"")</f>
        <v/>
      </c>
      <c r="L28" s="2" t="str">
        <f t="shared" si="1"/>
        <v/>
      </c>
      <c r="M28" s="18"/>
      <c r="N28" s="18"/>
      <c r="O28" s="18"/>
      <c r="P28" s="18"/>
      <c r="Q28" s="18"/>
      <c r="R28" t="str">
        <f>IFERROR(INDEX($B$3:$B$250,IF(AND(MATCH($B28,$B$3:$B$250,0)&lt;=#REF!,MATCH($B28,$B$3:$B$250,0)&gt;=$P$3),MATCH($B28,$B$3:$B$250,0),"")),"")</f>
        <v/>
      </c>
    </row>
    <row r="29" spans="1:18" ht="18.75">
      <c r="A29" s="1" t="str">
        <f>IF(B29&lt;&gt;"",MAX($A$2:A28)+1,"")</f>
        <v/>
      </c>
      <c r="D29" s="45" t="str">
        <f>IF(ROW()-2&gt;$N$3,"",MATCH(SMALL($A$19:$A29,(MAX(A:A)-$N$3-1)),A:A,0))</f>
        <v/>
      </c>
      <c r="F29" s="2" t="str">
        <f t="shared" si="0"/>
        <v/>
      </c>
      <c r="G29" s="18"/>
      <c r="H29" s="45" t="str">
        <f>IF(ROW()-2&gt;$O$3,"",SMALL($A$19:$A29,1))</f>
        <v/>
      </c>
      <c r="I29" s="2" t="str">
        <f t="shared" si="2"/>
        <v/>
      </c>
      <c r="J29" s="18"/>
      <c r="K29" s="45" t="str">
        <f>IFERROR(IF(ROW()-2&gt;$Q$3-$P$3+1,"",INDEX($A$19:$A29,MATCH($P$3+ROW()-3,$A$19:$A29,0))),"")</f>
        <v/>
      </c>
      <c r="L29" s="2" t="str">
        <f t="shared" si="1"/>
        <v/>
      </c>
      <c r="M29" s="18"/>
      <c r="N29" s="18"/>
      <c r="O29" s="18"/>
      <c r="P29" s="18"/>
      <c r="Q29" s="18"/>
      <c r="R29" t="str">
        <f>IFERROR(INDEX($B$3:$B$250,IF(AND(MATCH($B29,$B$3:$B$250,0)&lt;=#REF!,MATCH($B29,$B$3:$B$250,0)&gt;=$P$3),MATCH($B29,$B$3:$B$250,0),"")),"")</f>
        <v/>
      </c>
    </row>
    <row r="30" spans="1:18" ht="18.75">
      <c r="A30" s="1" t="str">
        <f>IF(B30&lt;&gt;"",MAX($A$2:A29)+1,"")</f>
        <v/>
      </c>
      <c r="D30" s="45" t="str">
        <f>IF(ROW()-2&gt;$N$3,"",MATCH(SMALL($A$19:$A30,(MAX(A:A)-$N$3-1)),A:A,0))</f>
        <v/>
      </c>
      <c r="F30" s="2" t="str">
        <f t="shared" si="0"/>
        <v/>
      </c>
      <c r="G30" s="18"/>
      <c r="H30" s="45" t="str">
        <f>IF(ROW()-2&gt;$O$3,"",SMALL($A$19:$A30,1))</f>
        <v/>
      </c>
      <c r="I30" s="2" t="str">
        <f t="shared" si="2"/>
        <v/>
      </c>
      <c r="J30" s="18"/>
      <c r="K30" s="45" t="str">
        <f>IFERROR(IF(ROW()-2&gt;$Q$3-$P$3+1,"",INDEX($A$19:$A30,MATCH($P$3+ROW()-3,$A$19:$A30,0))),"")</f>
        <v/>
      </c>
      <c r="L30" s="2" t="str">
        <f t="shared" si="1"/>
        <v/>
      </c>
      <c r="M30" s="18"/>
      <c r="N30" s="18"/>
      <c r="O30" s="18"/>
      <c r="P30" s="18"/>
      <c r="Q30" s="18"/>
      <c r="R30" t="str">
        <f>IFERROR(INDEX($B$3:$B$250,IF(AND(MATCH($B30,$B$3:$B$250,0)&lt;=#REF!,MATCH($B30,$B$3:$B$250,0)&gt;=$P$3),MATCH($B30,$B$3:$B$250,0),"")),"")</f>
        <v/>
      </c>
    </row>
    <row r="31" spans="1:18" ht="18.75">
      <c r="A31" s="1" t="str">
        <f>IF(B31&lt;&gt;"",MAX($A$2:A30)+1,"")</f>
        <v/>
      </c>
      <c r="D31" s="45" t="str">
        <f>IF(ROW()-2&gt;$N$3,"",MATCH(SMALL($A$19:$A31,(MAX(A:A)-$N$3-1)),A:A,0))</f>
        <v/>
      </c>
      <c r="F31" s="2" t="str">
        <f t="shared" si="0"/>
        <v/>
      </c>
      <c r="G31" s="18"/>
      <c r="H31" s="45" t="str">
        <f>IF(ROW()-2&gt;$O$3,"",SMALL($A$19:$A31,1))</f>
        <v/>
      </c>
      <c r="I31" s="2" t="str">
        <f t="shared" si="2"/>
        <v/>
      </c>
      <c r="J31" s="18"/>
      <c r="K31" s="45" t="str">
        <f>IFERROR(IF(ROW()-2&gt;$Q$3-$P$3+1,"",INDEX($A$19:$A31,MATCH($P$3+ROW()-3,$A$19:$A31,0))),"")</f>
        <v/>
      </c>
      <c r="L31" s="2" t="str">
        <f t="shared" si="1"/>
        <v/>
      </c>
      <c r="M31" s="18"/>
      <c r="N31" s="18"/>
      <c r="O31" s="18"/>
      <c r="P31" s="18"/>
      <c r="Q31" s="18"/>
      <c r="R31" t="str">
        <f>IFERROR(INDEX($B$3:$B$250,IF(AND(MATCH($B31,$B$3:$B$250,0)&lt;=#REF!,MATCH($B31,$B$3:$B$250,0)&gt;=$P$3),MATCH($B31,$B$3:$B$250,0),"")),"")</f>
        <v/>
      </c>
    </row>
    <row r="32" spans="1:18" ht="18.75">
      <c r="A32" s="1" t="str">
        <f>IF(B32&lt;&gt;"",MAX($A$2:A31)+1,"")</f>
        <v/>
      </c>
      <c r="D32" s="45" t="str">
        <f>IF(ROW()-2&gt;$N$3,"",MATCH(SMALL($A$19:$A32,(MAX(A:A)-$N$3-1)),A:A,0))</f>
        <v/>
      </c>
      <c r="F32" s="2" t="str">
        <f t="shared" si="0"/>
        <v/>
      </c>
      <c r="G32" s="18"/>
      <c r="H32" s="45" t="str">
        <f>IF(ROW()-2&gt;$O$3,"",SMALL($A$19:$A32,1))</f>
        <v/>
      </c>
      <c r="I32" s="2" t="str">
        <f t="shared" si="2"/>
        <v/>
      </c>
      <c r="J32" s="18"/>
      <c r="K32" s="45" t="str">
        <f>IFERROR(IF(ROW()-2&gt;$Q$3-$P$3+1,"",INDEX($A$19:$A32,MATCH($P$3+ROW()-3,$A$19:$A32,0))),"")</f>
        <v/>
      </c>
      <c r="L32" s="2" t="str">
        <f t="shared" si="1"/>
        <v/>
      </c>
      <c r="M32" s="18"/>
      <c r="N32" s="18"/>
      <c r="O32" s="18"/>
      <c r="P32" s="18"/>
      <c r="Q32" s="18"/>
      <c r="R32" t="str">
        <f>IFERROR(INDEX($B$3:$B$250,IF(AND(MATCH($B32,$B$3:$B$250,0)&lt;=#REF!,MATCH($B32,$B$3:$B$250,0)&gt;=$P$3),MATCH($B32,$B$3:$B$250,0),"")),"")</f>
        <v/>
      </c>
    </row>
    <row r="33" spans="1:18" ht="18.75">
      <c r="A33" s="1" t="str">
        <f>IF(B33&lt;&gt;"",MAX($A$2:A32)+1,"")</f>
        <v/>
      </c>
      <c r="D33" s="45" t="str">
        <f>IF(ROW()-2&gt;$N$3,"",MATCH(SMALL($A$19:$A33,(MAX(A:A)-$N$3-1)),A:A,0))</f>
        <v/>
      </c>
      <c r="F33" s="2" t="str">
        <f t="shared" si="0"/>
        <v/>
      </c>
      <c r="G33" s="18"/>
      <c r="H33" s="45" t="str">
        <f>IF(ROW()-2&gt;$O$3,"",SMALL($A$19:$A33,1))</f>
        <v/>
      </c>
      <c r="I33" s="2" t="str">
        <f t="shared" si="2"/>
        <v/>
      </c>
      <c r="J33" s="18"/>
      <c r="K33" s="45" t="str">
        <f>IFERROR(IF(ROW()-2&gt;$Q$3-$P$3+1,"",INDEX($A$19:$A33,MATCH($P$3+ROW()-3,$A$19:$A33,0))),"")</f>
        <v/>
      </c>
      <c r="L33" s="2" t="str">
        <f t="shared" si="1"/>
        <v/>
      </c>
      <c r="M33" s="18"/>
      <c r="N33" s="18"/>
      <c r="O33" s="18"/>
      <c r="P33" s="18"/>
      <c r="Q33" s="18"/>
      <c r="R33" t="str">
        <f>IFERROR(INDEX($B$3:$B$250,IF(AND(MATCH($B33,$B$3:$B$250,0)&lt;=#REF!,MATCH($B33,$B$3:$B$250,0)&gt;=$P$3),MATCH($B33,$B$3:$B$250,0),"")),"")</f>
        <v/>
      </c>
    </row>
    <row r="34" spans="1:18" ht="18.75">
      <c r="A34" s="1" t="str">
        <f>IF(B34&lt;&gt;"",MAX($A$2:A33)+1,"")</f>
        <v/>
      </c>
      <c r="D34" s="45" t="str">
        <f>IF(ROW()-2&gt;$N$3,"",MATCH(SMALL($A$19:$A34,(MAX(A:A)-$N$3-1)),A:A,0))</f>
        <v/>
      </c>
      <c r="F34" s="2" t="str">
        <f t="shared" si="0"/>
        <v/>
      </c>
      <c r="G34" s="18"/>
      <c r="H34" s="45" t="str">
        <f>IF(ROW()-2&gt;$O$3,"",SMALL($A$19:$A34,1))</f>
        <v/>
      </c>
      <c r="I34" s="2" t="str">
        <f t="shared" si="2"/>
        <v/>
      </c>
      <c r="J34" s="18"/>
      <c r="K34" s="45" t="str">
        <f>IFERROR(IF(ROW()-2&gt;$Q$3-$P$3+1,"",INDEX($A$19:$A34,MATCH($P$3+ROW()-3,$A$19:$A34,0))),"")</f>
        <v/>
      </c>
      <c r="L34" s="2" t="str">
        <f t="shared" si="1"/>
        <v/>
      </c>
      <c r="M34" s="18"/>
      <c r="N34" s="18"/>
      <c r="O34" s="18"/>
      <c r="P34" s="18"/>
      <c r="Q34" s="18"/>
      <c r="R34" t="str">
        <f>IFERROR(INDEX($B$3:$B$250,IF(AND(MATCH($B34,$B$3:$B$250,0)&lt;=#REF!,MATCH($B34,$B$3:$B$250,0)&gt;=$P$3),MATCH($B34,$B$3:$B$250,0),"")),"")</f>
        <v/>
      </c>
    </row>
    <row r="35" spans="1:18" ht="18.75">
      <c r="A35" s="1" t="str">
        <f>IF(B35&lt;&gt;"",MAX($A$2:A34)+1,"")</f>
        <v/>
      </c>
      <c r="D35" s="45" t="str">
        <f>IF(ROW()-2&gt;$N$3,"",MATCH(SMALL($A$19:$A35,(MAX(A:A)-$N$3-1)),A:A,0))</f>
        <v/>
      </c>
      <c r="F35" s="2" t="str">
        <f t="shared" si="0"/>
        <v/>
      </c>
      <c r="G35" s="18"/>
      <c r="H35" s="45" t="str">
        <f>IF(ROW()-2&gt;$O$3,"",SMALL($A$19:$A35,1))</f>
        <v/>
      </c>
      <c r="I35" s="2" t="str">
        <f t="shared" si="2"/>
        <v/>
      </c>
      <c r="J35" s="18"/>
      <c r="K35" s="45" t="str">
        <f>IFERROR(IF(ROW()-2&gt;$Q$3-$P$3+1,"",INDEX($A$19:$A35,MATCH($P$3+ROW()-3,$A$19:$A35,0))),"")</f>
        <v/>
      </c>
      <c r="L35" s="2" t="str">
        <f t="shared" si="1"/>
        <v/>
      </c>
      <c r="M35" s="18"/>
      <c r="N35" s="18"/>
      <c r="O35" s="18"/>
      <c r="P35" s="18"/>
      <c r="Q35" s="18"/>
      <c r="R35" t="str">
        <f>IFERROR(INDEX($B$3:$B$250,IF(AND(MATCH($B35,$B$3:$B$250,0)&lt;=#REF!,MATCH($B35,$B$3:$B$250,0)&gt;=$P$3),MATCH($B35,$B$3:$B$250,0),"")),"")</f>
        <v/>
      </c>
    </row>
    <row r="36" spans="1:18" ht="18.75">
      <c r="A36" s="1" t="str">
        <f>IF(B36&lt;&gt;"",MAX($A$2:A35)+1,"")</f>
        <v/>
      </c>
      <c r="D36" s="45" t="str">
        <f>IF(ROW()-2&gt;$N$3,"",MATCH(SMALL($A$19:$A36,(MAX(A:A)-$N$3-1)),A:A,0))</f>
        <v/>
      </c>
      <c r="F36" s="2" t="str">
        <f t="shared" si="0"/>
        <v/>
      </c>
      <c r="G36" s="18"/>
      <c r="H36" s="45" t="str">
        <f>IF(ROW()-2&gt;$O$3,"",SMALL($A$19:$A36,1))</f>
        <v/>
      </c>
      <c r="I36" s="2" t="str">
        <f t="shared" si="2"/>
        <v/>
      </c>
      <c r="J36" s="18"/>
      <c r="K36" s="45" t="str">
        <f>IFERROR(IF(ROW()-2&gt;$Q$3-$P$3+1,"",INDEX($A$19:$A36,MATCH($P$3+ROW()-3,$A$19:$A36,0))),"")</f>
        <v/>
      </c>
      <c r="L36" s="2" t="str">
        <f t="shared" si="1"/>
        <v/>
      </c>
      <c r="M36" s="18"/>
      <c r="N36" s="18"/>
      <c r="O36" s="18"/>
      <c r="P36" s="18"/>
      <c r="Q36" s="18"/>
      <c r="R36" t="str">
        <f>IFERROR(INDEX($B$3:$B$250,IF(AND(MATCH($B36,$B$3:$B$250,0)&lt;=#REF!,MATCH($B36,$B$3:$B$250,0)&gt;=$P$3),MATCH($B36,$B$3:$B$250,0),"")),"")</f>
        <v/>
      </c>
    </row>
    <row r="37" spans="1:18" ht="18.75">
      <c r="A37" s="1" t="str">
        <f>IF(B37&lt;&gt;"",MAX($A$2:A36)+1,"")</f>
        <v/>
      </c>
      <c r="D37" s="45" t="str">
        <f>IF(ROW()-2&gt;$N$3,"",MATCH(SMALL($A$19:$A37,(MAX(A:A)-$N$3-1)),A:A,0))</f>
        <v/>
      </c>
      <c r="F37" s="2" t="str">
        <f t="shared" si="0"/>
        <v/>
      </c>
      <c r="G37" s="18"/>
      <c r="H37" s="45" t="str">
        <f>IF(ROW()-2&gt;$O$3,"",SMALL($A$19:$A37,1))</f>
        <v/>
      </c>
      <c r="I37" s="2" t="str">
        <f t="shared" si="2"/>
        <v/>
      </c>
      <c r="J37" s="18"/>
      <c r="K37" s="45" t="str">
        <f>IFERROR(IF(ROW()-2&gt;$Q$3-$P$3+1,"",INDEX($A$19:$A37,MATCH($P$3+ROW()-3,$A$19:$A37,0))),"")</f>
        <v/>
      </c>
      <c r="L37" s="2" t="str">
        <f t="shared" si="1"/>
        <v/>
      </c>
      <c r="M37" s="18"/>
      <c r="N37" s="18"/>
      <c r="O37" s="18"/>
      <c r="P37" s="18"/>
      <c r="Q37" s="18"/>
      <c r="R37" t="str">
        <f>IFERROR(INDEX($B$3:$B$250,IF(AND(MATCH($B37,$B$3:$B$250,0)&lt;=#REF!,MATCH($B37,$B$3:$B$250,0)&gt;=$P$3),MATCH($B37,$B$3:$B$250,0),"")),"")</f>
        <v/>
      </c>
    </row>
    <row r="38" spans="1:18" ht="18.75">
      <c r="A38" s="1" t="str">
        <f>IF(B38&lt;&gt;"",MAX($A$2:A37)+1,"")</f>
        <v/>
      </c>
      <c r="D38" s="45" t="str">
        <f>IF(ROW()-2&gt;$N$3,"",MATCH(SMALL($A$19:$A38,(MAX(A:A)-$N$3-1)),A:A,0))</f>
        <v/>
      </c>
      <c r="F38" s="2" t="str">
        <f t="shared" si="0"/>
        <v/>
      </c>
      <c r="G38" s="18"/>
      <c r="H38" s="45" t="str">
        <f>IF(ROW()-2&gt;$O$3,"",SMALL($A$19:$A38,1))</f>
        <v/>
      </c>
      <c r="I38" s="2" t="str">
        <f t="shared" si="2"/>
        <v/>
      </c>
      <c r="J38" s="18"/>
      <c r="K38" s="45" t="str">
        <f>IFERROR(IF(ROW()-2&gt;$Q$3-$P$3+1,"",INDEX($A$19:$A38,MATCH($P$3+ROW()-3,$A$19:$A38,0))),"")</f>
        <v/>
      </c>
      <c r="L38" s="2" t="str">
        <f t="shared" si="1"/>
        <v/>
      </c>
      <c r="M38" s="18"/>
      <c r="N38" s="18"/>
      <c r="O38" s="18"/>
      <c r="P38" s="18"/>
      <c r="Q38" s="18"/>
      <c r="R38" t="str">
        <f>IFERROR(INDEX($B$3:$B$250,IF(AND(MATCH($B38,$B$3:$B$250,0)&lt;=#REF!,MATCH($B38,$B$3:$B$250,0)&gt;=$P$3),MATCH($B38,$B$3:$B$250,0),"")),"")</f>
        <v/>
      </c>
    </row>
    <row r="39" spans="1:18" ht="18.75">
      <c r="A39" s="1" t="str">
        <f>IF(B39&lt;&gt;"",MAX($A$2:A38)+1,"")</f>
        <v/>
      </c>
      <c r="D39" s="45" t="str">
        <f>IF(ROW()-2&gt;$N$3,"",MATCH(SMALL($A$19:$A39,(MAX(A:A)-$N$3-1)),A:A,0))</f>
        <v/>
      </c>
      <c r="F39" s="2" t="str">
        <f t="shared" si="0"/>
        <v/>
      </c>
      <c r="G39" s="18"/>
      <c r="H39" s="45" t="str">
        <f>IF(ROW()-2&gt;$O$3,"",SMALL($A$19:$A39,1))</f>
        <v/>
      </c>
      <c r="I39" s="2" t="str">
        <f t="shared" si="2"/>
        <v/>
      </c>
      <c r="J39" s="18"/>
      <c r="K39" s="45" t="str">
        <f>IFERROR(IF(ROW()-2&gt;$Q$3-$P$3+1,"",INDEX($A$19:$A39,MATCH($P$3+ROW()-3,$A$19:$A39,0))),"")</f>
        <v/>
      </c>
      <c r="L39" s="2" t="str">
        <f t="shared" si="1"/>
        <v/>
      </c>
      <c r="M39" s="18"/>
      <c r="N39" s="18"/>
      <c r="O39" s="18"/>
      <c r="P39" s="18"/>
      <c r="Q39" s="18"/>
      <c r="R39" t="str">
        <f>IFERROR(INDEX($B$3:$B$250,IF(AND(MATCH($B39,$B$3:$B$250,0)&lt;=#REF!,MATCH($B39,$B$3:$B$250,0)&gt;=$P$3),MATCH($B39,$B$3:$B$250,0),"")),"")</f>
        <v/>
      </c>
    </row>
    <row r="40" spans="1:18" ht="18.75">
      <c r="A40" s="1" t="str">
        <f>IF(B40&lt;&gt;"",MAX($A$2:A39)+1,"")</f>
        <v/>
      </c>
      <c r="D40" s="45" t="str">
        <f>IF(ROW()-2&gt;$N$3,"",MATCH(SMALL($A$19:$A40,(MAX(A:A)-$N$3-1)),A:A,0))</f>
        <v/>
      </c>
      <c r="F40" s="2" t="str">
        <f t="shared" si="0"/>
        <v/>
      </c>
      <c r="G40" s="18"/>
      <c r="H40" s="45" t="str">
        <f>IF(ROW()-2&gt;$O$3,"",SMALL($A$19:$A40,1))</f>
        <v/>
      </c>
      <c r="I40" s="2" t="str">
        <f t="shared" si="2"/>
        <v/>
      </c>
      <c r="J40" s="18"/>
      <c r="K40" s="45" t="str">
        <f>IFERROR(IF(ROW()-2&gt;$Q$3-$P$3+1,"",INDEX($A$19:$A40,MATCH($P$3+ROW()-3,$A$19:$A40,0))),"")</f>
        <v/>
      </c>
      <c r="L40" s="2" t="str">
        <f t="shared" si="1"/>
        <v/>
      </c>
      <c r="M40" s="18"/>
      <c r="N40" s="18"/>
      <c r="O40" s="18"/>
      <c r="P40" s="18"/>
      <c r="Q40" s="18"/>
      <c r="R40" t="str">
        <f>IFERROR(INDEX($B$3:$B$250,IF(AND(MATCH($B40,$B$3:$B$250,0)&lt;=#REF!,MATCH($B40,$B$3:$B$250,0)&gt;=$P$3),MATCH($B40,$B$3:$B$250,0),"")),"")</f>
        <v/>
      </c>
    </row>
    <row r="41" spans="1:18" ht="18.75">
      <c r="A41" s="1" t="str">
        <f>IF(B41&lt;&gt;"",MAX($A$2:A40)+1,"")</f>
        <v/>
      </c>
      <c r="D41" s="45" t="str">
        <f>IF(ROW()-2&gt;$N$3,"",MATCH(SMALL($A$19:$A41,(MAX(A:A)-$N$3-1)),A:A,0))</f>
        <v/>
      </c>
      <c r="F41" s="2" t="str">
        <f t="shared" si="0"/>
        <v/>
      </c>
      <c r="G41" s="18"/>
      <c r="H41" s="45" t="str">
        <f>IF(ROW()-2&gt;$O$3,"",SMALL($A$19:$A41,1))</f>
        <v/>
      </c>
      <c r="I41" s="2" t="str">
        <f t="shared" si="2"/>
        <v/>
      </c>
      <c r="J41" s="18"/>
      <c r="K41" s="45" t="str">
        <f>IFERROR(IF(ROW()-2&gt;$Q$3-$P$3+1,"",INDEX($A$19:$A41,MATCH($P$3+ROW()-3,$A$19:$A41,0))),"")</f>
        <v/>
      </c>
      <c r="L41" s="2" t="str">
        <f t="shared" si="1"/>
        <v/>
      </c>
      <c r="M41" s="18"/>
      <c r="N41" s="18"/>
      <c r="O41" s="18"/>
      <c r="P41" s="18"/>
      <c r="Q41" s="18"/>
      <c r="R41" t="str">
        <f>IFERROR(INDEX($B$3:$B$250,IF(AND(MATCH($B41,$B$3:$B$250,0)&lt;=#REF!,MATCH($B41,$B$3:$B$250,0)&gt;=$P$3),MATCH($B41,$B$3:$B$250,0),"")),"")</f>
        <v/>
      </c>
    </row>
    <row r="42" spans="1:18" ht="18.75">
      <c r="A42" s="1" t="str">
        <f>IF(B42&lt;&gt;"",MAX($A$2:A41)+1,"")</f>
        <v/>
      </c>
      <c r="D42" s="45" t="str">
        <f>IF(ROW()-2&gt;$N$3,"",MATCH(SMALL($A$19:$A42,(MAX(A:A)-$N$3-1)),A:A,0))</f>
        <v/>
      </c>
      <c r="F42" s="2" t="str">
        <f t="shared" si="0"/>
        <v/>
      </c>
      <c r="G42" s="18"/>
      <c r="H42" s="45" t="str">
        <f>IF(ROW()-2&gt;$O$3,"",SMALL($A$19:$A42,1))</f>
        <v/>
      </c>
      <c r="I42" s="2" t="str">
        <f t="shared" si="2"/>
        <v/>
      </c>
      <c r="J42" s="18"/>
      <c r="K42" s="45" t="str">
        <f>IFERROR(IF(ROW()-2&gt;$Q$3-$P$3+1,"",INDEX($A$19:$A42,MATCH($P$3+ROW()-3,$A$19:$A42,0))),"")</f>
        <v/>
      </c>
      <c r="L42" s="2" t="str">
        <f t="shared" si="1"/>
        <v/>
      </c>
      <c r="M42" s="18"/>
      <c r="N42" s="18"/>
      <c r="O42" s="18"/>
      <c r="P42" s="18"/>
      <c r="Q42" s="18"/>
      <c r="R42" t="str">
        <f>IFERROR(INDEX($B$3:$B$250,IF(AND(MATCH($B42,$B$3:$B$250,0)&lt;=#REF!,MATCH($B42,$B$3:$B$250,0)&gt;=$P$3),MATCH($B42,$B$3:$B$250,0),"")),"")</f>
        <v/>
      </c>
    </row>
    <row r="43" spans="1:18" ht="18.75">
      <c r="A43" s="1" t="str">
        <f>IF(B43&lt;&gt;"",MAX($A$2:A42)+1,"")</f>
        <v/>
      </c>
      <c r="D43" s="45" t="str">
        <f>IF(ROW()-2&gt;$N$3,"",MATCH(SMALL($A$19:$A43,(MAX(A:A)-$N$3-1)),A:A,0))</f>
        <v/>
      </c>
      <c r="F43" s="2" t="str">
        <f t="shared" si="0"/>
        <v/>
      </c>
      <c r="G43" s="18"/>
      <c r="H43" s="45" t="str">
        <f>IF(ROW()-2&gt;$O$3,"",SMALL($A$19:$A43,1))</f>
        <v/>
      </c>
      <c r="I43" s="2" t="str">
        <f t="shared" si="2"/>
        <v/>
      </c>
      <c r="J43" s="18"/>
      <c r="K43" s="45" t="str">
        <f>IFERROR(IF(ROW()-2&gt;$Q$3-$P$3+1,"",INDEX($A$19:$A43,MATCH($P$3+ROW()-3,$A$19:$A43,0))),"")</f>
        <v/>
      </c>
      <c r="L43" s="2" t="str">
        <f t="shared" si="1"/>
        <v/>
      </c>
      <c r="M43" s="18"/>
      <c r="N43" s="18"/>
      <c r="O43" s="18"/>
      <c r="P43" s="18"/>
      <c r="Q43" s="18"/>
      <c r="R43" t="str">
        <f>IFERROR(INDEX($B$3:$B$250,IF(AND(MATCH($B43,$B$3:$B$250,0)&lt;=#REF!,MATCH($B43,$B$3:$B$250,0)&gt;=$P$3),MATCH($B43,$B$3:$B$250,0),"")),"")</f>
        <v/>
      </c>
    </row>
    <row r="44" spans="1:18" ht="18.75">
      <c r="A44" s="1" t="str">
        <f>IF(B44&lt;&gt;"",MAX($A$2:A43)+1,"")</f>
        <v/>
      </c>
      <c r="D44" s="45" t="str">
        <f>IF(ROW()-2&gt;$N$3,"",MATCH(SMALL($A$19:$A44,(MAX(A:A)-$N$3-1)),A:A,0))</f>
        <v/>
      </c>
      <c r="F44" s="2" t="str">
        <f t="shared" si="0"/>
        <v/>
      </c>
      <c r="G44" s="18"/>
      <c r="H44" s="45" t="str">
        <f>IF(ROW()-2&gt;$O$3,"",SMALL($A$19:$A44,1))</f>
        <v/>
      </c>
      <c r="I44" s="2" t="str">
        <f t="shared" si="2"/>
        <v/>
      </c>
      <c r="J44" s="18"/>
      <c r="K44" s="45" t="str">
        <f>IFERROR(IF(ROW()-2&gt;$Q$3-$P$3+1,"",INDEX($A$19:$A44,MATCH($P$3+ROW()-3,$A$19:$A44,0))),"")</f>
        <v/>
      </c>
      <c r="L44" s="2" t="str">
        <f t="shared" si="1"/>
        <v/>
      </c>
      <c r="M44" s="18"/>
      <c r="N44" s="18"/>
      <c r="O44" s="18"/>
      <c r="P44" s="18"/>
      <c r="Q44" s="18"/>
      <c r="R44" t="str">
        <f>IFERROR(INDEX($B$3:$B$250,IF(AND(MATCH($B44,$B$3:$B$250,0)&lt;=#REF!,MATCH($B44,$B$3:$B$250,0)&gt;=$P$3),MATCH($B44,$B$3:$B$250,0),"")),"")</f>
        <v/>
      </c>
    </row>
    <row r="45" spans="1:18" ht="18.75">
      <c r="A45" s="1" t="str">
        <f>IF(B45&lt;&gt;"",MAX($A$2:A44)+1,"")</f>
        <v/>
      </c>
      <c r="D45" s="45" t="str">
        <f>IF(ROW()-2&gt;$N$3,"",MATCH(SMALL($A$19:$A45,(MAX(A:A)-$N$3-1)),A:A,0))</f>
        <v/>
      </c>
      <c r="F45" s="2" t="str">
        <f t="shared" si="0"/>
        <v/>
      </c>
      <c r="G45" s="18"/>
      <c r="H45" s="45" t="str">
        <f>IF(ROW()-2&gt;$O$3,"",SMALL($A$19:$A45,1))</f>
        <v/>
      </c>
      <c r="I45" s="2" t="str">
        <f t="shared" si="2"/>
        <v/>
      </c>
      <c r="J45" s="18"/>
      <c r="K45" s="45" t="str">
        <f>IFERROR(IF(ROW()-2&gt;$Q$3-$P$3+1,"",INDEX($A$19:$A45,MATCH($P$3+ROW()-3,$A$19:$A45,0))),"")</f>
        <v/>
      </c>
      <c r="L45" s="2" t="str">
        <f t="shared" si="1"/>
        <v/>
      </c>
      <c r="M45" s="18"/>
      <c r="N45" s="18"/>
      <c r="O45" s="18"/>
      <c r="P45" s="18"/>
      <c r="Q45" s="18"/>
      <c r="R45" t="str">
        <f>IFERROR(INDEX($B$3:$B$250,IF(AND(MATCH($B45,$B$3:$B$250,0)&lt;=#REF!,MATCH($B45,$B$3:$B$250,0)&gt;=$P$3),MATCH($B45,$B$3:$B$250,0),"")),"")</f>
        <v/>
      </c>
    </row>
    <row r="46" spans="1:18" ht="18.75">
      <c r="A46" s="1" t="str">
        <f>IF(B46&lt;&gt;"",MAX($A$2:A45)+1,"")</f>
        <v/>
      </c>
      <c r="D46" s="45" t="str">
        <f>IF(ROW()-2&gt;$N$3,"",MATCH(SMALL($A$19:$A46,(MAX(A:A)-$N$3-1)),A:A,0))</f>
        <v/>
      </c>
      <c r="F46" s="2" t="str">
        <f t="shared" si="0"/>
        <v/>
      </c>
      <c r="G46" s="18"/>
      <c r="H46" s="45" t="str">
        <f>IF(ROW()-2&gt;$O$3,"",SMALL($A$19:$A46,1))</f>
        <v/>
      </c>
      <c r="I46" s="2" t="str">
        <f t="shared" si="2"/>
        <v/>
      </c>
      <c r="J46" s="18"/>
      <c r="K46" s="45" t="str">
        <f>IFERROR(IF(ROW()-2&gt;$Q$3-$P$3+1,"",INDEX($A$19:$A46,MATCH($P$3+ROW()-3,$A$19:$A46,0))),"")</f>
        <v/>
      </c>
      <c r="L46" s="2" t="str">
        <f t="shared" si="1"/>
        <v/>
      </c>
      <c r="M46" s="18"/>
      <c r="N46" s="18"/>
      <c r="O46" s="18"/>
      <c r="P46" s="18"/>
      <c r="Q46" s="18"/>
      <c r="R46" t="str">
        <f>IFERROR(INDEX($B$3:$B$250,IF(AND(MATCH($B46,$B$3:$B$250,0)&lt;=#REF!,MATCH($B46,$B$3:$B$250,0)&gt;=$P$3),MATCH($B46,$B$3:$B$250,0),"")),"")</f>
        <v/>
      </c>
    </row>
    <row r="47" spans="1:18" ht="18.75">
      <c r="A47" s="1" t="str">
        <f>IF(B47&lt;&gt;"",MAX($A$2:A46)+1,"")</f>
        <v/>
      </c>
      <c r="D47" s="45" t="str">
        <f>IF(ROW()-2&gt;$N$3,"",MATCH(SMALL($A$19:$A47,(MAX(A:A)-$N$3-1)),A:A,0))</f>
        <v/>
      </c>
      <c r="F47" s="2" t="str">
        <f t="shared" si="0"/>
        <v/>
      </c>
      <c r="G47" s="18"/>
      <c r="H47" s="45" t="str">
        <f>IF(ROW()-2&gt;$O$3,"",SMALL($A$19:$A47,1))</f>
        <v/>
      </c>
      <c r="I47" s="2" t="str">
        <f t="shared" si="2"/>
        <v/>
      </c>
      <c r="J47" s="18"/>
      <c r="K47" s="45" t="str">
        <f>IFERROR(IF(ROW()-2&gt;$Q$3-$P$3+1,"",INDEX($A$19:$A47,MATCH($P$3+ROW()-3,$A$19:$A47,0))),"")</f>
        <v/>
      </c>
      <c r="L47" s="2" t="str">
        <f t="shared" si="1"/>
        <v/>
      </c>
      <c r="M47" s="18"/>
      <c r="N47" s="18"/>
      <c r="O47" s="18"/>
      <c r="P47" s="18"/>
      <c r="Q47" s="18"/>
      <c r="R47" t="str">
        <f>IFERROR(INDEX($B$3:$B$250,IF(AND(MATCH($B47,$B$3:$B$250,0)&lt;=#REF!,MATCH($B47,$B$3:$B$250,0)&gt;=$P$3),MATCH($B47,$B$3:$B$250,0),"")),"")</f>
        <v/>
      </c>
    </row>
    <row r="48" spans="1:18" ht="18.75">
      <c r="A48" s="1" t="str">
        <f>IF(B48&lt;&gt;"",MAX($A$2:A47)+1,"")</f>
        <v/>
      </c>
      <c r="D48" s="45" t="str">
        <f>IF(ROW()-2&gt;$N$3,"",MATCH(SMALL($A$19:$A48,(MAX(A:A)-$N$3-1)),A:A,0))</f>
        <v/>
      </c>
      <c r="F48" s="2" t="str">
        <f t="shared" si="0"/>
        <v/>
      </c>
      <c r="G48" s="18"/>
      <c r="H48" s="45" t="str">
        <f>IF(ROW()-2&gt;$O$3,"",SMALL($A$19:$A48,1))</f>
        <v/>
      </c>
      <c r="I48" s="2" t="str">
        <f t="shared" si="2"/>
        <v/>
      </c>
      <c r="J48" s="18"/>
      <c r="K48" s="45" t="str">
        <f>IFERROR(IF(ROW()-2&gt;$Q$3-$P$3+1,"",INDEX($A$19:$A48,MATCH($P$3+ROW()-3,$A$19:$A48,0))),"")</f>
        <v/>
      </c>
      <c r="L48" s="2" t="str">
        <f t="shared" si="1"/>
        <v/>
      </c>
      <c r="M48" s="18"/>
      <c r="N48" s="18"/>
      <c r="O48" s="18"/>
      <c r="P48" s="18"/>
      <c r="Q48" s="18"/>
      <c r="R48" t="str">
        <f>IFERROR(INDEX($B$3:$B$250,IF(AND(MATCH($B48,$B$3:$B$250,0)&lt;=#REF!,MATCH($B48,$B$3:$B$250,0)&gt;=$P$3),MATCH($B48,$B$3:$B$250,0),"")),"")</f>
        <v/>
      </c>
    </row>
    <row r="49" spans="1:18" ht="18.75">
      <c r="A49" s="1" t="str">
        <f>IF(B49&lt;&gt;"",MAX($A$2:A48)+1,"")</f>
        <v/>
      </c>
      <c r="D49" s="45" t="str">
        <f>IF(ROW()-2&gt;$N$3,"",MATCH(SMALL($A$19:$A49,(MAX(A:A)-$N$3-1)),A:A,0))</f>
        <v/>
      </c>
      <c r="F49" s="2" t="str">
        <f t="shared" si="0"/>
        <v/>
      </c>
      <c r="G49" s="18"/>
      <c r="H49" s="45" t="str">
        <f>IF(ROW()-2&gt;$O$3,"",SMALL($A$19:$A49,1))</f>
        <v/>
      </c>
      <c r="I49" s="2" t="str">
        <f t="shared" si="2"/>
        <v/>
      </c>
      <c r="J49" s="18"/>
      <c r="K49" s="45" t="str">
        <f>IFERROR(IF(ROW()-2&gt;$Q$3-$P$3+1,"",INDEX($A$19:$A49,MATCH($P$3+ROW()-3,$A$19:$A49,0))),"")</f>
        <v/>
      </c>
      <c r="L49" s="2" t="str">
        <f t="shared" si="1"/>
        <v/>
      </c>
      <c r="M49" s="18"/>
      <c r="N49" s="18"/>
      <c r="O49" s="18"/>
      <c r="P49" s="18"/>
      <c r="Q49" s="18"/>
      <c r="R49" t="str">
        <f>IFERROR(INDEX($B$3:$B$250,IF(AND(MATCH($B49,$B$3:$B$250,0)&lt;=#REF!,MATCH($B49,$B$3:$B$250,0)&gt;=$P$3),MATCH($B49,$B$3:$B$250,0),"")),"")</f>
        <v/>
      </c>
    </row>
    <row r="50" spans="1:18" ht="18.75">
      <c r="A50" s="1" t="str">
        <f>IF(B50&lt;&gt;"",MAX($A$2:A49)+1,"")</f>
        <v/>
      </c>
      <c r="D50" s="45" t="str">
        <f>IF(ROW()-2&gt;$N$3,"",MATCH(SMALL($A$19:$A50,(MAX(A:A)-$N$3-1)),A:A,0))</f>
        <v/>
      </c>
      <c r="F50" s="2" t="str">
        <f t="shared" si="0"/>
        <v/>
      </c>
      <c r="G50" s="18"/>
      <c r="H50" s="45" t="str">
        <f>IF(ROW()-2&gt;$O$3,"",SMALL($A$19:$A50,1))</f>
        <v/>
      </c>
      <c r="I50" s="2" t="str">
        <f t="shared" si="2"/>
        <v/>
      </c>
      <c r="J50" s="18"/>
      <c r="K50" s="45" t="str">
        <f>IFERROR(IF(ROW()-2&gt;$Q$3-$P$3+1,"",INDEX($A$19:$A50,MATCH($P$3+ROW()-3,$A$19:$A50,0))),"")</f>
        <v/>
      </c>
      <c r="L50" s="2" t="str">
        <f t="shared" si="1"/>
        <v/>
      </c>
      <c r="M50" s="18"/>
      <c r="N50" s="18"/>
      <c r="O50" s="18"/>
      <c r="P50" s="18"/>
      <c r="Q50" s="18"/>
      <c r="R50" t="str">
        <f>IFERROR(INDEX($B$3:$B$250,IF(AND(MATCH($B50,$B$3:$B$250,0)&lt;=#REF!,MATCH($B50,$B$3:$B$250,0)&gt;=$P$3),MATCH($B50,$B$3:$B$250,0),"")),"")</f>
        <v/>
      </c>
    </row>
    <row r="51" spans="1:18" ht="18.75">
      <c r="A51" s="1" t="str">
        <f>IF(B51&lt;&gt;"",MAX($A$2:A50)+1,"")</f>
        <v/>
      </c>
      <c r="D51" s="45" t="str">
        <f>IF(ROW()-2&gt;$N$3,"",MATCH(SMALL($A$19:$A51,(MAX(A:A)-$N$3-1)),A:A,0))</f>
        <v/>
      </c>
      <c r="F51" s="2" t="str">
        <f t="shared" si="0"/>
        <v/>
      </c>
      <c r="G51" s="18"/>
      <c r="H51" s="45" t="str">
        <f>IF(ROW()-2&gt;$O$3,"",SMALL($A$19:$A51,1))</f>
        <v/>
      </c>
      <c r="I51" s="2" t="str">
        <f t="shared" si="2"/>
        <v/>
      </c>
      <c r="J51" s="18"/>
      <c r="K51" s="45" t="str">
        <f>IFERROR(IF(ROW()-2&gt;$Q$3-$P$3+1,"",INDEX($A$19:$A51,MATCH($P$3+ROW()-3,$A$19:$A51,0))),"")</f>
        <v/>
      </c>
      <c r="L51" s="2" t="str">
        <f t="shared" si="1"/>
        <v/>
      </c>
      <c r="M51" s="18"/>
      <c r="N51" s="18"/>
      <c r="O51" s="18"/>
      <c r="P51" s="18"/>
      <c r="Q51" s="18"/>
      <c r="R51" t="str">
        <f>IFERROR(INDEX($B$3:$B$250,IF(AND(MATCH($B51,$B$3:$B$250,0)&lt;=#REF!,MATCH($B51,$B$3:$B$250,0)&gt;=$P$3),MATCH($B51,$B$3:$B$250,0),"")),"")</f>
        <v/>
      </c>
    </row>
    <row r="52" spans="1:18" ht="18.75">
      <c r="A52" s="1" t="str">
        <f>IF(B52&lt;&gt;"",MAX($A$2:A51)+1,"")</f>
        <v/>
      </c>
      <c r="D52" s="45" t="str">
        <f>IF(ROW()-2&gt;$N$3,"",MATCH(SMALL($A$19:$A52,(MAX(A:A)-$N$3-1)),A:A,0))</f>
        <v/>
      </c>
      <c r="F52" s="2" t="str">
        <f t="shared" si="0"/>
        <v/>
      </c>
      <c r="G52" s="18"/>
      <c r="H52" s="45" t="str">
        <f>IF(ROW()-2&gt;$O$3,"",SMALL($A$19:$A52,1))</f>
        <v/>
      </c>
      <c r="I52" s="2" t="str">
        <f t="shared" si="2"/>
        <v/>
      </c>
      <c r="J52" s="18"/>
      <c r="K52" s="45" t="str">
        <f>IFERROR(IF(ROW()-2&gt;$Q$3-$P$3+1,"",INDEX($A$19:$A52,MATCH($P$3+ROW()-3,$A$19:$A52,0))),"")</f>
        <v/>
      </c>
      <c r="L52" s="2" t="str">
        <f t="shared" si="1"/>
        <v/>
      </c>
      <c r="M52" s="18"/>
      <c r="N52" s="18"/>
      <c r="O52" s="18"/>
      <c r="P52" s="18"/>
      <c r="Q52" s="18"/>
      <c r="R52" t="str">
        <f>IFERROR(INDEX($B$3:$B$250,IF(AND(MATCH($B52,$B$3:$B$250,0)&lt;=#REF!,MATCH($B52,$B$3:$B$250,0)&gt;=$P$3),MATCH($B52,$B$3:$B$250,0),"")),"")</f>
        <v/>
      </c>
    </row>
    <row r="53" spans="1:18" ht="18.75">
      <c r="A53" s="1" t="str">
        <f>IF(B53&lt;&gt;"",MAX($A$2:A52)+1,"")</f>
        <v/>
      </c>
      <c r="D53" s="45" t="str">
        <f>IF(ROW()-2&gt;$N$3,"",MATCH(SMALL($A$19:$A53,(MAX(A:A)-$N$3-1)),A:A,0))</f>
        <v/>
      </c>
      <c r="F53" s="2" t="str">
        <f t="shared" si="0"/>
        <v/>
      </c>
      <c r="G53" s="18"/>
      <c r="H53" s="45" t="str">
        <f>IF(ROW()-2&gt;$O$3,"",SMALL($A$19:$A53,1))</f>
        <v/>
      </c>
      <c r="I53" s="2" t="str">
        <f t="shared" si="2"/>
        <v/>
      </c>
      <c r="J53" s="18"/>
      <c r="K53" s="45" t="str">
        <f>IFERROR(IF(ROW()-2&gt;$Q$3-$P$3+1,"",INDEX($A$19:$A53,MATCH($P$3+ROW()-3,$A$19:$A53,0))),"")</f>
        <v/>
      </c>
      <c r="L53" s="2" t="str">
        <f t="shared" si="1"/>
        <v/>
      </c>
      <c r="M53" s="18"/>
      <c r="N53" s="18"/>
      <c r="O53" s="18"/>
      <c r="P53" s="18"/>
      <c r="Q53" s="18"/>
      <c r="R53" t="str">
        <f>IFERROR(INDEX($B$3:$B$250,IF(AND(MATCH($B53,$B$3:$B$250,0)&lt;=#REF!,MATCH($B53,$B$3:$B$250,0)&gt;=$P$3),MATCH($B53,$B$3:$B$250,0),"")),"")</f>
        <v/>
      </c>
    </row>
    <row r="54" spans="1:18" ht="18.75">
      <c r="A54" s="1" t="str">
        <f>IF(B54&lt;&gt;"",MAX($A$2:A53)+1,"")</f>
        <v/>
      </c>
      <c r="D54" s="45" t="str">
        <f>IF(ROW()-2&gt;$N$3,"",MATCH(SMALL($A$19:$A54,(MAX(A:A)-$N$3-1)),A:A,0))</f>
        <v/>
      </c>
      <c r="F54" s="2" t="str">
        <f t="shared" si="0"/>
        <v/>
      </c>
      <c r="G54" s="18"/>
      <c r="H54" s="45" t="str">
        <f>IF(ROW()-2&gt;$O$3,"",SMALL($A$19:$A54,1))</f>
        <v/>
      </c>
      <c r="I54" s="2" t="str">
        <f t="shared" si="2"/>
        <v/>
      </c>
      <c r="J54" s="18"/>
      <c r="K54" s="45" t="str">
        <f>IFERROR(IF(ROW()-2&gt;$Q$3-$P$3+1,"",INDEX($A$19:$A54,MATCH($P$3+ROW()-3,$A$19:$A54,0))),"")</f>
        <v/>
      </c>
      <c r="L54" s="2" t="str">
        <f t="shared" si="1"/>
        <v/>
      </c>
      <c r="M54" s="18"/>
      <c r="N54" s="18"/>
      <c r="O54" s="18"/>
      <c r="P54" s="18"/>
      <c r="Q54" s="18"/>
      <c r="R54" t="str">
        <f>IFERROR(INDEX($B$3:$B$250,IF(AND(MATCH($B54,$B$3:$B$250,0)&lt;=#REF!,MATCH($B54,$B$3:$B$250,0)&gt;=$P$3),MATCH($B54,$B$3:$B$250,0),"")),"")</f>
        <v/>
      </c>
    </row>
    <row r="55" spans="1:18" ht="18.75">
      <c r="A55" s="1" t="str">
        <f>IF(B55&lt;&gt;"",MAX($A$2:A54)+1,"")</f>
        <v/>
      </c>
      <c r="D55" s="45" t="str">
        <f>IF(ROW()-2&gt;$N$3,"",MATCH(SMALL($A$19:$A55,(MAX(A:A)-$N$3-1)),A:A,0))</f>
        <v/>
      </c>
      <c r="F55" s="2" t="str">
        <f t="shared" si="0"/>
        <v/>
      </c>
      <c r="H55" s="45" t="str">
        <f>IF(ROW()-2&gt;$O$3,"",SMALL($A$19:$A55,1))</f>
        <v/>
      </c>
      <c r="I55" s="2" t="str">
        <f t="shared" si="2"/>
        <v/>
      </c>
      <c r="K55" s="45" t="str">
        <f>IFERROR(IF(ROW()-2&gt;$Q$3-$P$3+1,"",INDEX($A$19:$A55,MATCH($P$3+ROW()-3,$A$19:$A55,0))),"")</f>
        <v/>
      </c>
      <c r="L55" s="2" t="str">
        <f t="shared" si="1"/>
        <v/>
      </c>
      <c r="R55" t="str">
        <f>IFERROR(INDEX($B$3:$B$250,IF(AND(MATCH($B55,$B$3:$B$250,0)&lt;=#REF!,MATCH($B55,$B$3:$B$250,0)&gt;=$P$3),MATCH($B55,$B$3:$B$250,0),"")),"")</f>
        <v/>
      </c>
    </row>
    <row r="56" spans="1:18" ht="18.75">
      <c r="A56" s="1" t="str">
        <f>IF(B56&lt;&gt;"",MAX($A$2:A55)+1,"")</f>
        <v/>
      </c>
      <c r="D56" s="45" t="str">
        <f>IF(ROW()-2&gt;$N$3,"",MATCH(SMALL($A$19:$A56,(MAX(A:A)-$N$3-1)),A:A,0))</f>
        <v/>
      </c>
      <c r="F56" s="2" t="str">
        <f t="shared" si="0"/>
        <v/>
      </c>
      <c r="H56" s="45" t="str">
        <f>IF(ROW()-2&gt;$O$3,"",SMALL($A$19:$A56,1))</f>
        <v/>
      </c>
      <c r="I56" s="2" t="str">
        <f t="shared" si="2"/>
        <v/>
      </c>
      <c r="K56" s="45" t="str">
        <f>IFERROR(IF(ROW()-2&gt;$Q$3-$P$3+1,"",INDEX($A$19:$A56,MATCH($P$3+ROW()-3,$A$19:$A56,0))),"")</f>
        <v/>
      </c>
      <c r="L56" s="2" t="str">
        <f t="shared" si="1"/>
        <v/>
      </c>
      <c r="R56" t="str">
        <f>IFERROR(INDEX($B$3:$B$250,IF(AND(MATCH($B56,$B$3:$B$250,0)&lt;=#REF!,MATCH($B56,$B$3:$B$250,0)&gt;=$P$3),MATCH($B56,$B$3:$B$250,0),"")),"")</f>
        <v/>
      </c>
    </row>
    <row r="57" spans="1:18" ht="18.75">
      <c r="A57" s="1" t="str">
        <f>IF(B57&lt;&gt;"",MAX($A$2:A56)+1,"")</f>
        <v/>
      </c>
      <c r="D57" s="45" t="str">
        <f>IF(ROW()-2&gt;$N$3,"",MATCH(SMALL($A$19:$A57,(MAX(A:A)-$N$3-1)),A:A,0))</f>
        <v/>
      </c>
      <c r="F57" s="2" t="str">
        <f t="shared" si="0"/>
        <v/>
      </c>
      <c r="H57" s="45" t="str">
        <f>IF(ROW()-2&gt;$O$3,"",SMALL($A$19:$A57,1))</f>
        <v/>
      </c>
      <c r="I57" s="2" t="str">
        <f t="shared" si="2"/>
        <v/>
      </c>
      <c r="K57" s="45" t="str">
        <f>IFERROR(IF(ROW()-2&gt;$Q$3-$P$3+1,"",INDEX($A$19:$A57,MATCH($P$3+ROW()-3,$A$19:$A57,0))),"")</f>
        <v/>
      </c>
      <c r="L57" s="2" t="str">
        <f t="shared" si="1"/>
        <v/>
      </c>
      <c r="R57" t="str">
        <f>IFERROR(INDEX($B$3:$B$250,IF(AND(MATCH($B57,$B$3:$B$250,0)&lt;=#REF!,MATCH($B57,$B$3:$B$250,0)&gt;=$P$3),MATCH($B57,$B$3:$B$250,0),"")),"")</f>
        <v/>
      </c>
    </row>
    <row r="58" spans="1:18" ht="18.75">
      <c r="A58" s="1" t="str">
        <f>IF(B58&lt;&gt;"",MAX($A$2:A57)+1,"")</f>
        <v/>
      </c>
      <c r="D58" s="45" t="str">
        <f>IF(ROW()-2&gt;$N$3,"",MATCH(SMALL($A$19:$A58,(MAX(A:A)-$N$3-1)),A:A,0))</f>
        <v/>
      </c>
      <c r="F58" s="2" t="str">
        <f t="shared" si="0"/>
        <v/>
      </c>
      <c r="H58" s="45" t="str">
        <f>IF(ROW()-2&gt;$O$3,"",SMALL($A$19:$A58,1))</f>
        <v/>
      </c>
      <c r="I58" s="2" t="str">
        <f t="shared" si="2"/>
        <v/>
      </c>
      <c r="K58" s="45" t="str">
        <f>IFERROR(IF(ROW()-2&gt;$Q$3-$P$3+1,"",INDEX($A$19:$A58,MATCH($P$3+ROW()-3,$A$19:$A58,0))),"")</f>
        <v/>
      </c>
      <c r="L58" s="2" t="str">
        <f t="shared" si="1"/>
        <v/>
      </c>
      <c r="R58" t="str">
        <f>IFERROR(INDEX($B$3:$B$250,IF(AND(MATCH($B58,$B$3:$B$250,0)&lt;=#REF!,MATCH($B58,$B$3:$B$250,0)&gt;=$P$3),MATCH($B58,$B$3:$B$250,0),"")),"")</f>
        <v/>
      </c>
    </row>
    <row r="59" spans="1:18" ht="18.75">
      <c r="A59" s="1" t="str">
        <f>IF(B59&lt;&gt;"",MAX($A$2:A58)+1,"")</f>
        <v/>
      </c>
      <c r="D59" s="45" t="str">
        <f>IF(ROW()-2&gt;$N$3,"",MATCH(SMALL($A$19:$A59,(MAX(A:A)-$N$3-1)),A:A,0))</f>
        <v/>
      </c>
      <c r="F59" s="2" t="str">
        <f t="shared" si="0"/>
        <v/>
      </c>
      <c r="H59" s="45" t="str">
        <f>IF(ROW()-2&gt;$O$3,"",SMALL($A$19:$A59,1))</f>
        <v/>
      </c>
      <c r="I59" s="2" t="str">
        <f t="shared" si="2"/>
        <v/>
      </c>
      <c r="K59" s="45" t="str">
        <f>IFERROR(IF(ROW()-2&gt;$Q$3-$P$3+1,"",INDEX($A$19:$A59,MATCH($P$3+ROW()-3,$A$19:$A59,0))),"")</f>
        <v/>
      </c>
      <c r="L59" s="2" t="str">
        <f t="shared" si="1"/>
        <v/>
      </c>
      <c r="R59" t="str">
        <f>IFERROR(INDEX($B$3:$B$250,IF(AND(MATCH($B59,$B$3:$B$250,0)&lt;=#REF!,MATCH($B59,$B$3:$B$250,0)&gt;=$P$3),MATCH($B59,$B$3:$B$250,0),"")),"")</f>
        <v/>
      </c>
    </row>
    <row r="60" spans="1:18" ht="18.75">
      <c r="A60" s="1" t="str">
        <f>IF(B60&lt;&gt;"",MAX($A$2:A59)+1,"")</f>
        <v/>
      </c>
      <c r="D60" s="45" t="str">
        <f>IF(ROW()-2&gt;$N$3,"",MATCH(SMALL($A$19:$A60,(MAX(A:A)-$N$3-1)),A:A,0))</f>
        <v/>
      </c>
      <c r="F60" s="2" t="str">
        <f t="shared" si="0"/>
        <v/>
      </c>
      <c r="H60" s="45" t="str">
        <f>IF(ROW()-2&gt;$O$3,"",SMALL($A$19:$A60,1))</f>
        <v/>
      </c>
      <c r="I60" s="2" t="str">
        <f t="shared" si="2"/>
        <v/>
      </c>
      <c r="K60" s="45" t="str">
        <f>IFERROR(IF(ROW()-2&gt;$Q$3-$P$3+1,"",INDEX($A$19:$A60,MATCH($P$3+ROW()-3,$A$19:$A60,0))),"")</f>
        <v/>
      </c>
      <c r="L60" s="2" t="str">
        <f t="shared" si="1"/>
        <v/>
      </c>
      <c r="R60" t="str">
        <f>IFERROR(INDEX($B$3:$B$250,IF(AND(MATCH($B60,$B$3:$B$250,0)&lt;=#REF!,MATCH($B60,$B$3:$B$250,0)&gt;=$P$3),MATCH($B60,$B$3:$B$250,0),"")),"")</f>
        <v/>
      </c>
    </row>
    <row r="61" spans="1:18" ht="18.75">
      <c r="A61" s="1" t="str">
        <f>IF(B61&lt;&gt;"",MAX($A$2:A60)+1,"")</f>
        <v/>
      </c>
      <c r="D61" s="45" t="str">
        <f>IF(ROW()-2&gt;$N$3,"",MATCH(SMALL($A$19:$A61,(MAX(A:A)-$N$3-1)),A:A,0))</f>
        <v/>
      </c>
      <c r="F61" s="2" t="str">
        <f t="shared" si="0"/>
        <v/>
      </c>
      <c r="H61" s="45" t="str">
        <f>IF(ROW()-2&gt;$O$3,"",SMALL($A$19:$A61,1))</f>
        <v/>
      </c>
      <c r="I61" s="2" t="str">
        <f t="shared" si="2"/>
        <v/>
      </c>
      <c r="K61" s="45" t="str">
        <f>IFERROR(IF(ROW()-2&gt;$Q$3-$P$3+1,"",INDEX($A$19:$A61,MATCH($P$3+ROW()-3,$A$19:$A61,0))),"")</f>
        <v/>
      </c>
      <c r="L61" s="2" t="str">
        <f t="shared" si="1"/>
        <v/>
      </c>
      <c r="R61" t="str">
        <f>IFERROR(INDEX($B$3:$B$250,IF(AND(MATCH($B61,$B$3:$B$250,0)&lt;=#REF!,MATCH($B61,$B$3:$B$250,0)&gt;=$P$3),MATCH($B61,$B$3:$B$250,0),"")),"")</f>
        <v/>
      </c>
    </row>
    <row r="62" spans="1:18" ht="18.75">
      <c r="A62" s="1" t="str">
        <f>IF(B62&lt;&gt;"",MAX($A$2:A61)+1,"")</f>
        <v/>
      </c>
      <c r="D62" s="45" t="str">
        <f>IF(ROW()-2&gt;$N$3,"",MATCH(SMALL($A$19:$A62,(MAX(A:A)-$N$3-1)),A:A,0))</f>
        <v/>
      </c>
      <c r="F62" s="2" t="str">
        <f t="shared" si="0"/>
        <v/>
      </c>
      <c r="H62" s="45" t="str">
        <f>IF(ROW()-2&gt;$O$3,"",SMALL($A$19:$A62,1))</f>
        <v/>
      </c>
      <c r="I62" s="2" t="str">
        <f t="shared" si="2"/>
        <v/>
      </c>
      <c r="K62" s="45" t="str">
        <f>IFERROR(IF(ROW()-2&gt;$Q$3-$P$3+1,"",INDEX($A$19:$A62,MATCH($P$3+ROW()-3,$A$19:$A62,0))),"")</f>
        <v/>
      </c>
      <c r="L62" s="2" t="str">
        <f t="shared" si="1"/>
        <v/>
      </c>
      <c r="R62" t="str">
        <f>IFERROR(INDEX($B$3:$B$250,IF(AND(MATCH($B62,$B$3:$B$250,0)&lt;=#REF!,MATCH($B62,$B$3:$B$250,0)&gt;=$P$3),MATCH($B62,$B$3:$B$250,0),"")),"")</f>
        <v/>
      </c>
    </row>
    <row r="63" spans="1:18" ht="18.75">
      <c r="A63" s="1" t="str">
        <f>IF(B63&lt;&gt;"",MAX($A$2:A62)+1,"")</f>
        <v/>
      </c>
      <c r="D63" s="45" t="str">
        <f>IF(ROW()-2&gt;$N$3,"",MATCH(SMALL($A$19:$A63,(MAX(A:A)-$N$3-1)),A:A,0))</f>
        <v/>
      </c>
      <c r="F63" s="2" t="str">
        <f t="shared" si="0"/>
        <v/>
      </c>
      <c r="H63" s="45" t="str">
        <f>IF(ROW()-2&gt;$O$3,"",SMALL($A$19:$A63,1))</f>
        <v/>
      </c>
      <c r="I63" s="2" t="str">
        <f t="shared" si="2"/>
        <v/>
      </c>
      <c r="K63" s="45" t="str">
        <f>IFERROR(IF(ROW()-2&gt;$Q$3-$P$3+1,"",INDEX($A$19:$A63,MATCH($P$3+ROW()-3,$A$19:$A63,0))),"")</f>
        <v/>
      </c>
      <c r="L63" s="2" t="str">
        <f t="shared" si="1"/>
        <v/>
      </c>
      <c r="R63" t="str">
        <f>IFERROR(INDEX($B$3:$B$250,IF(AND(MATCH($B63,$B$3:$B$250,0)&lt;=#REF!,MATCH($B63,$B$3:$B$250,0)&gt;=$P$3),MATCH($B63,$B$3:$B$250,0),"")),"")</f>
        <v/>
      </c>
    </row>
    <row r="64" spans="1:18" ht="18.75">
      <c r="A64" s="1" t="str">
        <f>IF(B64&lt;&gt;"",MAX($A$2:A63)+1,"")</f>
        <v/>
      </c>
      <c r="D64" s="45" t="str">
        <f>IF(ROW()-2&gt;$N$3,"",MATCH(SMALL($A$19:$A64,(MAX(A:A)-$N$3-1)),A:A,0))</f>
        <v/>
      </c>
      <c r="F64" s="2" t="str">
        <f t="shared" si="0"/>
        <v/>
      </c>
      <c r="H64" s="45" t="str">
        <f>IF(ROW()-2&gt;$O$3,"",SMALL($A$19:$A64,1))</f>
        <v/>
      </c>
      <c r="I64" s="2" t="str">
        <f t="shared" si="2"/>
        <v/>
      </c>
      <c r="K64" s="45" t="str">
        <f>IFERROR(IF(ROW()-2&gt;$Q$3-$P$3+1,"",INDEX($A$19:$A64,MATCH($P$3+ROW()-3,$A$19:$A64,0))),"")</f>
        <v/>
      </c>
      <c r="L64" s="2" t="str">
        <f t="shared" si="1"/>
        <v/>
      </c>
      <c r="R64" t="str">
        <f>IFERROR(INDEX($B$3:$B$250,IF(AND(MATCH($B64,$B$3:$B$250,0)&lt;=#REF!,MATCH($B64,$B$3:$B$250,0)&gt;=$P$3),MATCH($B64,$B$3:$B$250,0),"")),"")</f>
        <v/>
      </c>
    </row>
    <row r="65" spans="1:18" ht="18.75">
      <c r="A65" s="1" t="str">
        <f>IF(B65&lt;&gt;"",MAX($A$2:A64)+1,"")</f>
        <v/>
      </c>
      <c r="D65" s="45" t="str">
        <f>IF(ROW()-2&gt;$N$3,"",MATCH(SMALL($A$19:$A65,(MAX(A:A)-$N$3-1)),A:A,0))</f>
        <v/>
      </c>
      <c r="F65" s="2" t="str">
        <f t="shared" si="0"/>
        <v/>
      </c>
      <c r="H65" s="45" t="str">
        <f>IF(ROW()-2&gt;$O$3,"",SMALL($A$19:$A65,1))</f>
        <v/>
      </c>
      <c r="I65" s="2" t="str">
        <f t="shared" si="2"/>
        <v/>
      </c>
      <c r="K65" s="45" t="str">
        <f>IFERROR(IF(ROW()-2&gt;$Q$3-$P$3+1,"",INDEX($A$19:$A65,MATCH($P$3+ROW()-3,$A$19:$A65,0))),"")</f>
        <v/>
      </c>
      <c r="L65" s="2" t="str">
        <f t="shared" si="1"/>
        <v/>
      </c>
      <c r="R65" t="str">
        <f>IFERROR(INDEX($B$3:$B$250,IF(AND(MATCH($B65,$B$3:$B$250,0)&lt;=#REF!,MATCH($B65,$B$3:$B$250,0)&gt;=$P$3),MATCH($B65,$B$3:$B$250,0),"")),"")</f>
        <v/>
      </c>
    </row>
    <row r="66" spans="1:18" ht="18.75">
      <c r="A66" s="1" t="str">
        <f>IF(B66&lt;&gt;"",MAX($A$2:A65)+1,"")</f>
        <v/>
      </c>
      <c r="D66" s="45" t="str">
        <f>IF(ROW()-2&gt;$N$3,"",MATCH(SMALL($A$19:$A66,(MAX(A:A)-$N$3-1)),A:A,0))</f>
        <v/>
      </c>
      <c r="F66" s="2" t="str">
        <f t="shared" si="0"/>
        <v/>
      </c>
      <c r="H66" s="45" t="str">
        <f>IF(ROW()-2&gt;$O$3,"",SMALL($A$19:$A66,1))</f>
        <v/>
      </c>
      <c r="I66" s="2" t="str">
        <f t="shared" si="2"/>
        <v/>
      </c>
      <c r="K66" s="45" t="str">
        <f>IFERROR(IF(ROW()-2&gt;$Q$3-$P$3+1,"",INDEX($A$19:$A66,MATCH($P$3+ROW()-3,$A$19:$A66,0))),"")</f>
        <v/>
      </c>
      <c r="L66" s="2" t="str">
        <f t="shared" si="1"/>
        <v/>
      </c>
      <c r="R66" t="str">
        <f>IFERROR(INDEX($B$3:$B$250,IF(AND(MATCH($B66,$B$3:$B$250,0)&lt;=#REF!,MATCH($B66,$B$3:$B$250,0)&gt;=$P$3),MATCH($B66,$B$3:$B$250,0),"")),"")</f>
        <v/>
      </c>
    </row>
    <row r="67" spans="1:18" ht="18.75">
      <c r="A67" s="1" t="str">
        <f>IF(B67&lt;&gt;"",MAX($A$2:A66)+1,"")</f>
        <v/>
      </c>
      <c r="D67" s="45" t="str">
        <f>IF(ROW()-2&gt;$N$3,"",MATCH(SMALL($A$19:$A67,(MAX(A:A)-$N$3-1)),A:A,0))</f>
        <v/>
      </c>
      <c r="F67" s="2" t="str">
        <f t="shared" si="0"/>
        <v/>
      </c>
      <c r="H67" s="45" t="str">
        <f>IF(ROW()-2&gt;$O$3,"",SMALL($A$19:$A67,1))</f>
        <v/>
      </c>
      <c r="I67" s="2" t="str">
        <f t="shared" si="2"/>
        <v/>
      </c>
      <c r="K67" s="45" t="str">
        <f>IFERROR(IF(ROW()-2&gt;$Q$3-$P$3+1,"",INDEX($A$19:$A67,MATCH($P$3+ROW()-3,$A$19:$A67,0))),"")</f>
        <v/>
      </c>
      <c r="L67" s="2" t="str">
        <f t="shared" si="1"/>
        <v/>
      </c>
      <c r="R67" t="str">
        <f>IFERROR(INDEX($B$3:$B$250,IF(AND(MATCH($B67,$B$3:$B$250,0)&lt;=#REF!,MATCH($B67,$B$3:$B$250,0)&gt;=$P$3),MATCH($B67,$B$3:$B$250,0),"")),"")</f>
        <v/>
      </c>
    </row>
    <row r="68" spans="1:18" ht="18.75">
      <c r="A68" s="1" t="str">
        <f>IF(B68&lt;&gt;"",MAX($A$2:A67)+1,"")</f>
        <v/>
      </c>
      <c r="D68" s="45" t="str">
        <f>IF(ROW()-2&gt;$N$3,"",MATCH(SMALL($A$19:$A68,(MAX(A:A)-$N$3-1)),A:A,0))</f>
        <v/>
      </c>
      <c r="F68" s="2" t="str">
        <f t="shared" ref="F68:F131" si="3">IF(D68="","",INDEX($B:$B,MATCH(D68,$A:$A,0)))</f>
        <v/>
      </c>
      <c r="H68" s="45" t="str">
        <f>IF(ROW()-2&gt;$O$3,"",SMALL($A$19:$A68,1))</f>
        <v/>
      </c>
      <c r="I68" s="2" t="str">
        <f t="shared" si="2"/>
        <v/>
      </c>
      <c r="K68" s="45" t="str">
        <f>IFERROR(IF(ROW()-2&gt;$Q$3-$P$3+1,"",INDEX($A$19:$A68,MATCH($P$3+ROW()-3,$A$19:$A68,0))),"")</f>
        <v/>
      </c>
      <c r="L68" s="2" t="str">
        <f t="shared" ref="L68:L131" si="4">IF(K68="","",INDEX($B:$B,MATCH(K68,$A:$A,0)))</f>
        <v/>
      </c>
      <c r="R68" t="str">
        <f>IFERROR(INDEX($B$3:$B$250,IF(AND(MATCH($B68,$B$3:$B$250,0)&lt;=#REF!,MATCH($B68,$B$3:$B$250,0)&gt;=$P$3),MATCH($B68,$B$3:$B$250,0),"")),"")</f>
        <v/>
      </c>
    </row>
    <row r="69" spans="1:18" ht="18.75">
      <c r="A69" s="1" t="str">
        <f>IF(B69&lt;&gt;"",MAX($A$2:A68)+1,"")</f>
        <v/>
      </c>
      <c r="D69" s="45" t="str">
        <f>IF(ROW()-2&gt;$N$3,"",MATCH(SMALL($A$19:$A69,(MAX(A:A)-$N$3-1)),A:A,0))</f>
        <v/>
      </c>
      <c r="F69" s="2" t="str">
        <f t="shared" si="3"/>
        <v/>
      </c>
      <c r="H69" s="45" t="str">
        <f>IF(ROW()-2&gt;$O$3,"",SMALL($A$19:$A69,1))</f>
        <v/>
      </c>
      <c r="I69" s="2" t="str">
        <f t="shared" ref="I69:I132" si="5">IF(ROW()-2&gt;$O$3,"",INDEX($B$3:$B$250,MATCH("وووو",$B$3:$B$250)-COUNTA($B$3:$B$250)+ROW()-2))</f>
        <v/>
      </c>
      <c r="K69" s="45" t="str">
        <f>IFERROR(IF(ROW()-2&gt;$Q$3-$P$3+1,"",INDEX($A$19:$A69,MATCH($P$3+ROW()-3,$A$19:$A69,0))),"")</f>
        <v/>
      </c>
      <c r="L69" s="2" t="str">
        <f t="shared" si="4"/>
        <v/>
      </c>
      <c r="R69" t="str">
        <f>IFERROR(INDEX($B$3:$B$250,IF(AND(MATCH($B69,$B$3:$B$250,0)&lt;=#REF!,MATCH($B69,$B$3:$B$250,0)&gt;=$P$3),MATCH($B69,$B$3:$B$250,0),"")),"")</f>
        <v/>
      </c>
    </row>
    <row r="70" spans="1:18" ht="18.75">
      <c r="A70" s="1" t="str">
        <f>IF(B70&lt;&gt;"",MAX($A$2:A69)+1,"")</f>
        <v/>
      </c>
      <c r="D70" s="45" t="str">
        <f>IF(ROW()-2&gt;$N$3,"",MATCH(SMALL($A$19:$A70,(MAX(A:A)-$N$3-1)),A:A,0))</f>
        <v/>
      </c>
      <c r="F70" s="2" t="str">
        <f t="shared" si="3"/>
        <v/>
      </c>
      <c r="H70" s="45" t="str">
        <f>IF(ROW()-2&gt;$O$3,"",SMALL($A$19:$A70,1))</f>
        <v/>
      </c>
      <c r="I70" s="2" t="str">
        <f t="shared" si="5"/>
        <v/>
      </c>
      <c r="K70" s="45" t="str">
        <f>IFERROR(IF(ROW()-2&gt;$Q$3-$P$3+1,"",INDEX($A$19:$A70,MATCH($P$3+ROW()-3,$A$19:$A70,0))),"")</f>
        <v/>
      </c>
      <c r="L70" s="2" t="str">
        <f t="shared" si="4"/>
        <v/>
      </c>
      <c r="R70" t="str">
        <f>IFERROR(INDEX($B$3:$B$250,IF(AND(MATCH($B70,$B$3:$B$250,0)&lt;=#REF!,MATCH($B70,$B$3:$B$250,0)&gt;=$P$3),MATCH($B70,$B$3:$B$250,0),"")),"")</f>
        <v/>
      </c>
    </row>
    <row r="71" spans="1:18" ht="18.75">
      <c r="A71" s="1" t="str">
        <f>IF(B71&lt;&gt;"",MAX($A$2:A70)+1,"")</f>
        <v/>
      </c>
      <c r="D71" s="45" t="str">
        <f>IF(ROW()-2&gt;$N$3,"",MATCH(SMALL($A$19:$A71,(MAX(A:A)-$N$3-1)),A:A,0))</f>
        <v/>
      </c>
      <c r="F71" s="2" t="str">
        <f t="shared" si="3"/>
        <v/>
      </c>
      <c r="H71" s="45" t="str">
        <f>IF(ROW()-2&gt;$O$3,"",SMALL($A$19:$A71,1))</f>
        <v/>
      </c>
      <c r="I71" s="2" t="str">
        <f t="shared" si="5"/>
        <v/>
      </c>
      <c r="K71" s="45" t="str">
        <f>IFERROR(IF(ROW()-2&gt;$Q$3-$P$3+1,"",INDEX($A$19:$A71,MATCH($P$3+ROW()-3,$A$19:$A71,0))),"")</f>
        <v/>
      </c>
      <c r="L71" s="2" t="str">
        <f t="shared" si="4"/>
        <v/>
      </c>
      <c r="R71" t="str">
        <f>IFERROR(INDEX($B$3:$B$250,IF(AND(MATCH($B71,$B$3:$B$250,0)&lt;=#REF!,MATCH($B71,$B$3:$B$250,0)&gt;=$P$3),MATCH($B71,$B$3:$B$250,0),"")),"")</f>
        <v/>
      </c>
    </row>
    <row r="72" spans="1:18" ht="18.75">
      <c r="A72" s="1" t="str">
        <f>IF(B72&lt;&gt;"",MAX($A$2:A71)+1,"")</f>
        <v/>
      </c>
      <c r="D72" s="45" t="str">
        <f>IF(ROW()-2&gt;$N$3,"",MATCH(SMALL($A$19:$A72,(MAX(A:A)-$N$3-1)),A:A,0))</f>
        <v/>
      </c>
      <c r="F72" s="2" t="str">
        <f t="shared" si="3"/>
        <v/>
      </c>
      <c r="H72" s="45" t="str">
        <f>IF(ROW()-2&gt;$O$3,"",SMALL($A$19:$A72,1))</f>
        <v/>
      </c>
      <c r="I72" s="2" t="str">
        <f t="shared" si="5"/>
        <v/>
      </c>
      <c r="K72" s="45" t="str">
        <f>IFERROR(IF(ROW()-2&gt;$Q$3-$P$3+1,"",INDEX($A$19:$A72,MATCH($P$3+ROW()-3,$A$19:$A72,0))),"")</f>
        <v/>
      </c>
      <c r="L72" s="2" t="str">
        <f t="shared" si="4"/>
        <v/>
      </c>
      <c r="R72" t="str">
        <f>IFERROR(INDEX($B$3:$B$250,IF(AND(MATCH($B72,$B$3:$B$250,0)&lt;=#REF!,MATCH($B72,$B$3:$B$250,0)&gt;=$P$3),MATCH($B72,$B$3:$B$250,0),"")),"")</f>
        <v/>
      </c>
    </row>
    <row r="73" spans="1:18" ht="18.75">
      <c r="A73" s="1" t="str">
        <f>IF(B73&lt;&gt;"",MAX($A$2:A72)+1,"")</f>
        <v/>
      </c>
      <c r="D73" s="45" t="str">
        <f>IF(ROW()-2&gt;$N$3,"",MATCH(SMALL($A$19:$A73,(MAX(A:A)-$N$3-1)),A:A,0))</f>
        <v/>
      </c>
      <c r="F73" s="2" t="str">
        <f t="shared" si="3"/>
        <v/>
      </c>
      <c r="H73" s="45" t="str">
        <f>IF(ROW()-2&gt;$O$3,"",SMALL($A$19:$A73,1))</f>
        <v/>
      </c>
      <c r="I73" s="2" t="str">
        <f t="shared" si="5"/>
        <v/>
      </c>
      <c r="K73" s="45" t="str">
        <f>IFERROR(IF(ROW()-2&gt;$Q$3-$P$3+1,"",INDEX($A$19:$A73,MATCH($P$3+ROW()-3,$A$19:$A73,0))),"")</f>
        <v/>
      </c>
      <c r="L73" s="2" t="str">
        <f t="shared" si="4"/>
        <v/>
      </c>
      <c r="R73" t="str">
        <f>IFERROR(INDEX($B$3:$B$250,IF(AND(MATCH($B73,$B$3:$B$250,0)&lt;=#REF!,MATCH($B73,$B$3:$B$250,0)&gt;=$P$3),MATCH($B73,$B$3:$B$250,0),"")),"")</f>
        <v/>
      </c>
    </row>
    <row r="74" spans="1:18" ht="18.75">
      <c r="A74" s="1" t="str">
        <f>IF(B74&lt;&gt;"",MAX($A$2:A73)+1,"")</f>
        <v/>
      </c>
      <c r="D74" s="45" t="str">
        <f>IF(ROW()-2&gt;$N$3,"",MATCH(SMALL($A$19:$A74,(MAX(A:A)-$N$3-1)),A:A,0))</f>
        <v/>
      </c>
      <c r="F74" s="2" t="str">
        <f t="shared" si="3"/>
        <v/>
      </c>
      <c r="H74" s="45" t="str">
        <f>IF(ROW()-2&gt;$O$3,"",SMALL($A$19:$A74,1))</f>
        <v/>
      </c>
      <c r="I74" s="2" t="str">
        <f t="shared" si="5"/>
        <v/>
      </c>
      <c r="K74" s="45" t="str">
        <f>IFERROR(IF(ROW()-2&gt;$Q$3-$P$3+1,"",INDEX($A$19:$A74,MATCH($P$3+ROW()-3,$A$19:$A74,0))),"")</f>
        <v/>
      </c>
      <c r="L74" s="2" t="str">
        <f t="shared" si="4"/>
        <v/>
      </c>
      <c r="R74" t="str">
        <f>IFERROR(INDEX($B$3:$B$250,IF(AND(MATCH($B74,$B$3:$B$250,0)&lt;=#REF!,MATCH($B74,$B$3:$B$250,0)&gt;=$P$3),MATCH($B74,$B$3:$B$250,0),"")),"")</f>
        <v/>
      </c>
    </row>
    <row r="75" spans="1:18" ht="18.75">
      <c r="A75" s="1" t="str">
        <f>IF(B75&lt;&gt;"",MAX($A$2:A74)+1,"")</f>
        <v/>
      </c>
      <c r="D75" s="45" t="str">
        <f>IF(ROW()-2&gt;$N$3,"",MATCH(SMALL($A$19:$A75,(MAX(A:A)-$N$3-1)),A:A,0))</f>
        <v/>
      </c>
      <c r="F75" s="2" t="str">
        <f t="shared" si="3"/>
        <v/>
      </c>
      <c r="H75" s="45" t="str">
        <f>IF(ROW()-2&gt;$O$3,"",SMALL($A$19:$A75,1))</f>
        <v/>
      </c>
      <c r="I75" s="2" t="str">
        <f t="shared" si="5"/>
        <v/>
      </c>
      <c r="K75" s="45" t="str">
        <f>IFERROR(IF(ROW()-2&gt;$Q$3-$P$3+1,"",INDEX($A$19:$A75,MATCH($P$3+ROW()-3,$A$19:$A75,0))),"")</f>
        <v/>
      </c>
      <c r="L75" s="2" t="str">
        <f t="shared" si="4"/>
        <v/>
      </c>
      <c r="R75" t="str">
        <f>IFERROR(INDEX($B$3:$B$250,IF(AND(MATCH($B75,$B$3:$B$250,0)&lt;=#REF!,MATCH($B75,$B$3:$B$250,0)&gt;=$P$3),MATCH($B75,$B$3:$B$250,0),"")),"")</f>
        <v/>
      </c>
    </row>
    <row r="76" spans="1:18" ht="18.75">
      <c r="A76" s="1" t="str">
        <f>IF(B76&lt;&gt;"",MAX($A$2:A75)+1,"")</f>
        <v/>
      </c>
      <c r="D76" s="45" t="str">
        <f>IF(ROW()-2&gt;$N$3,"",MATCH(SMALL($A$19:$A76,(MAX(A:A)-$N$3-1)),A:A,0))</f>
        <v/>
      </c>
      <c r="F76" s="2" t="str">
        <f t="shared" si="3"/>
        <v/>
      </c>
      <c r="H76" s="45" t="str">
        <f>IF(ROW()-2&gt;$O$3,"",SMALL($A$19:$A76,1))</f>
        <v/>
      </c>
      <c r="I76" s="2" t="str">
        <f t="shared" si="5"/>
        <v/>
      </c>
      <c r="K76" s="45" t="str">
        <f>IFERROR(IF(ROW()-2&gt;$Q$3-$P$3+1,"",INDEX($A$19:$A76,MATCH($P$3+ROW()-3,$A$19:$A76,0))),"")</f>
        <v/>
      </c>
      <c r="L76" s="2" t="str">
        <f t="shared" si="4"/>
        <v/>
      </c>
      <c r="R76" t="str">
        <f>IFERROR(INDEX($B$3:$B$250,IF(AND(MATCH($B76,$B$3:$B$250,0)&lt;=#REF!,MATCH($B76,$B$3:$B$250,0)&gt;=$P$3),MATCH($B76,$B$3:$B$250,0),"")),"")</f>
        <v/>
      </c>
    </row>
    <row r="77" spans="1:18" ht="18.75">
      <c r="A77" s="1" t="str">
        <f>IF(B77&lt;&gt;"",MAX($A$2:A76)+1,"")</f>
        <v/>
      </c>
      <c r="D77" s="45" t="str">
        <f>IF(ROW()-2&gt;$N$3,"",MATCH(SMALL($A$19:$A77,(MAX(A:A)-$N$3-1)),A:A,0))</f>
        <v/>
      </c>
      <c r="F77" s="2" t="str">
        <f t="shared" si="3"/>
        <v/>
      </c>
      <c r="H77" s="45" t="str">
        <f>IF(ROW()-2&gt;$O$3,"",SMALL($A$19:$A77,1))</f>
        <v/>
      </c>
      <c r="I77" s="2" t="str">
        <f t="shared" si="5"/>
        <v/>
      </c>
      <c r="K77" s="45" t="str">
        <f>IFERROR(IF(ROW()-2&gt;$Q$3-$P$3+1,"",INDEX($A$19:$A77,MATCH($P$3+ROW()-3,$A$19:$A77,0))),"")</f>
        <v/>
      </c>
      <c r="L77" s="2" t="str">
        <f t="shared" si="4"/>
        <v/>
      </c>
      <c r="R77" t="str">
        <f>IFERROR(INDEX($B$3:$B$250,IF(AND(MATCH($B77,$B$3:$B$250,0)&lt;=#REF!,MATCH($B77,$B$3:$B$250,0)&gt;=$P$3),MATCH($B77,$B$3:$B$250,0),"")),"")</f>
        <v/>
      </c>
    </row>
    <row r="78" spans="1:18" ht="18.75">
      <c r="A78" s="1" t="str">
        <f>IF(B78&lt;&gt;"",MAX($A$2:A77)+1,"")</f>
        <v/>
      </c>
      <c r="D78" s="45" t="str">
        <f>IF(ROW()-2&gt;$N$3,"",MATCH(SMALL($A$19:$A78,(MAX(A:A)-$N$3-1)),A:A,0))</f>
        <v/>
      </c>
      <c r="F78" s="2" t="str">
        <f t="shared" si="3"/>
        <v/>
      </c>
      <c r="H78" s="45" t="str">
        <f>IF(ROW()-2&gt;$O$3,"",SMALL($A$19:$A78,1))</f>
        <v/>
      </c>
      <c r="I78" s="2" t="str">
        <f t="shared" si="5"/>
        <v/>
      </c>
      <c r="K78" s="45" t="str">
        <f>IFERROR(IF(ROW()-2&gt;$Q$3-$P$3+1,"",INDEX($A$19:$A78,MATCH($P$3+ROW()-3,$A$19:$A78,0))),"")</f>
        <v/>
      </c>
      <c r="L78" s="2" t="str">
        <f t="shared" si="4"/>
        <v/>
      </c>
      <c r="R78" t="str">
        <f>IFERROR(INDEX($B$3:$B$250,IF(AND(MATCH($B78,$B$3:$B$250,0)&lt;=#REF!,MATCH($B78,$B$3:$B$250,0)&gt;=$P$3),MATCH($B78,$B$3:$B$250,0),"")),"")</f>
        <v/>
      </c>
    </row>
    <row r="79" spans="1:18" ht="18.75">
      <c r="A79" s="1" t="str">
        <f>IF(B79&lt;&gt;"",MAX($A$2:A78)+1,"")</f>
        <v/>
      </c>
      <c r="D79" s="45" t="str">
        <f>IF(ROW()-2&gt;$N$3,"",MATCH(SMALL($A$19:$A79,(MAX(A:A)-$N$3-1)),A:A,0))</f>
        <v/>
      </c>
      <c r="F79" s="2" t="str">
        <f t="shared" si="3"/>
        <v/>
      </c>
      <c r="H79" s="45" t="str">
        <f>IF(ROW()-2&gt;$O$3,"",SMALL($A$19:$A79,1))</f>
        <v/>
      </c>
      <c r="I79" s="2" t="str">
        <f t="shared" si="5"/>
        <v/>
      </c>
      <c r="K79" s="45" t="str">
        <f>IFERROR(IF(ROW()-2&gt;$Q$3-$P$3+1,"",INDEX($A$19:$A79,MATCH($P$3+ROW()-3,$A$19:$A79,0))),"")</f>
        <v/>
      </c>
      <c r="L79" s="2" t="str">
        <f t="shared" si="4"/>
        <v/>
      </c>
      <c r="R79" t="str">
        <f>IFERROR(INDEX($B$3:$B$250,IF(AND(MATCH($B79,$B$3:$B$250,0)&lt;=#REF!,MATCH($B79,$B$3:$B$250,0)&gt;=$P$3),MATCH($B79,$B$3:$B$250,0),"")),"")</f>
        <v/>
      </c>
    </row>
    <row r="80" spans="1:18" ht="18.75">
      <c r="A80" s="1" t="str">
        <f>IF(B80&lt;&gt;"",MAX($A$2:A79)+1,"")</f>
        <v/>
      </c>
      <c r="D80" s="45" t="str">
        <f>IF(ROW()-2&gt;$N$3,"",MATCH(SMALL($A$19:$A80,(MAX(A:A)-$N$3-1)),A:A,0))</f>
        <v/>
      </c>
      <c r="F80" s="2" t="str">
        <f t="shared" si="3"/>
        <v/>
      </c>
      <c r="H80" s="45" t="str">
        <f>IF(ROW()-2&gt;$O$3,"",SMALL($A$19:$A80,1))</f>
        <v/>
      </c>
      <c r="I80" s="2" t="str">
        <f t="shared" si="5"/>
        <v/>
      </c>
      <c r="K80" s="45" t="str">
        <f>IFERROR(IF(ROW()-2&gt;$Q$3-$P$3+1,"",INDEX($A$19:$A80,MATCH($P$3+ROW()-3,$A$19:$A80,0))),"")</f>
        <v/>
      </c>
      <c r="L80" s="2" t="str">
        <f t="shared" si="4"/>
        <v/>
      </c>
      <c r="R80" t="str">
        <f>IFERROR(INDEX($B$3:$B$250,IF(AND(MATCH($B80,$B$3:$B$250,0)&lt;=#REF!,MATCH($B80,$B$3:$B$250,0)&gt;=$P$3),MATCH($B80,$B$3:$B$250,0),"")),"")</f>
        <v/>
      </c>
    </row>
    <row r="81" spans="1:18" ht="18.75">
      <c r="A81" s="1" t="str">
        <f>IF(B81&lt;&gt;"",MAX($A$2:A80)+1,"")</f>
        <v/>
      </c>
      <c r="D81" s="45" t="str">
        <f>IF(ROW()-2&gt;$N$3,"",MATCH(SMALL($A$19:$A81,(MAX(A:A)-$N$3-1)),A:A,0))</f>
        <v/>
      </c>
      <c r="F81" s="2" t="str">
        <f t="shared" si="3"/>
        <v/>
      </c>
      <c r="H81" s="45" t="str">
        <f>IF(ROW()-2&gt;$O$3,"",SMALL($A$19:$A81,1))</f>
        <v/>
      </c>
      <c r="I81" s="2" t="str">
        <f t="shared" si="5"/>
        <v/>
      </c>
      <c r="K81" s="45" t="str">
        <f>IFERROR(IF(ROW()-2&gt;$Q$3-$P$3+1,"",INDEX($A$19:$A81,MATCH($P$3+ROW()-3,$A$19:$A81,0))),"")</f>
        <v/>
      </c>
      <c r="L81" s="2" t="str">
        <f t="shared" si="4"/>
        <v/>
      </c>
      <c r="R81" t="str">
        <f>IFERROR(INDEX($B$3:$B$250,IF(AND(MATCH($B81,$B$3:$B$250,0)&lt;=#REF!,MATCH($B81,$B$3:$B$250,0)&gt;=$P$3),MATCH($B81,$B$3:$B$250,0),"")),"")</f>
        <v/>
      </c>
    </row>
    <row r="82" spans="1:18" ht="18.75">
      <c r="A82" s="1" t="str">
        <f>IF(B82&lt;&gt;"",MAX($A$2:A81)+1,"")</f>
        <v/>
      </c>
      <c r="D82" s="45" t="str">
        <f>IF(ROW()-2&gt;$N$3,"",MATCH(SMALL($A$19:$A82,(MAX(A:A)-$N$3-1)),A:A,0))</f>
        <v/>
      </c>
      <c r="F82" s="2" t="str">
        <f t="shared" si="3"/>
        <v/>
      </c>
      <c r="H82" s="45" t="str">
        <f>IF(ROW()-2&gt;$O$3,"",SMALL($A$19:$A82,1))</f>
        <v/>
      </c>
      <c r="I82" s="2" t="str">
        <f t="shared" si="5"/>
        <v/>
      </c>
      <c r="K82" s="45" t="str">
        <f>IFERROR(IF(ROW()-2&gt;$Q$3-$P$3+1,"",INDEX($A$19:$A82,MATCH($P$3+ROW()-3,$A$19:$A82,0))),"")</f>
        <v/>
      </c>
      <c r="L82" s="2" t="str">
        <f t="shared" si="4"/>
        <v/>
      </c>
      <c r="R82" t="str">
        <f>IFERROR(INDEX($B$3:$B$250,IF(AND(MATCH($B82,$B$3:$B$250,0)&lt;=#REF!,MATCH($B82,$B$3:$B$250,0)&gt;=$P$3),MATCH($B82,$B$3:$B$250,0),"")),"")</f>
        <v/>
      </c>
    </row>
    <row r="83" spans="1:18" ht="18.75">
      <c r="A83" s="1" t="str">
        <f>IF(B83&lt;&gt;"",MAX($A$2:A82)+1,"")</f>
        <v/>
      </c>
      <c r="D83" s="45" t="str">
        <f>IF(ROW()-2&gt;$N$3,"",MATCH(SMALL($A$19:$A83,(MAX(A:A)-$N$3-1)),A:A,0))</f>
        <v/>
      </c>
      <c r="F83" s="2" t="str">
        <f t="shared" si="3"/>
        <v/>
      </c>
      <c r="H83" s="45" t="str">
        <f>IF(ROW()-2&gt;$O$3,"",SMALL($A$19:$A83,1))</f>
        <v/>
      </c>
      <c r="I83" s="2" t="str">
        <f t="shared" si="5"/>
        <v/>
      </c>
      <c r="K83" s="45" t="str">
        <f>IFERROR(IF(ROW()-2&gt;$Q$3-$P$3+1,"",INDEX($A$19:$A83,MATCH($P$3+ROW()-3,$A$19:$A83,0))),"")</f>
        <v/>
      </c>
      <c r="L83" s="2" t="str">
        <f t="shared" si="4"/>
        <v/>
      </c>
      <c r="R83" t="str">
        <f>IFERROR(INDEX($B$3:$B$250,IF(AND(MATCH($B83,$B$3:$B$250,0)&lt;=#REF!,MATCH($B83,$B$3:$B$250,0)&gt;=$P$3),MATCH($B83,$B$3:$B$250,0),"")),"")</f>
        <v/>
      </c>
    </row>
    <row r="84" spans="1:18" ht="18.75">
      <c r="A84" s="1" t="str">
        <f>IF(B84&lt;&gt;"",MAX($A$2:A83)+1,"")</f>
        <v/>
      </c>
      <c r="D84" s="45" t="str">
        <f>IF(ROW()-2&gt;$N$3,"",MATCH(SMALL($A$19:$A84,(MAX(A:A)-$N$3-1)),A:A,0))</f>
        <v/>
      </c>
      <c r="F84" s="2" t="str">
        <f t="shared" si="3"/>
        <v/>
      </c>
      <c r="H84" s="45" t="str">
        <f>IF(ROW()-2&gt;$O$3,"",SMALL($A$19:$A84,1))</f>
        <v/>
      </c>
      <c r="I84" s="2" t="str">
        <f t="shared" si="5"/>
        <v/>
      </c>
      <c r="K84" s="45" t="str">
        <f>IFERROR(IF(ROW()-2&gt;$Q$3-$P$3+1,"",INDEX($A$19:$A84,MATCH($P$3+ROW()-3,$A$19:$A84,0))),"")</f>
        <v/>
      </c>
      <c r="L84" s="2" t="str">
        <f t="shared" si="4"/>
        <v/>
      </c>
      <c r="R84" t="str">
        <f>IFERROR(INDEX($B$3:$B$250,IF(AND(MATCH($B84,$B$3:$B$250,0)&lt;=#REF!,MATCH($B84,$B$3:$B$250,0)&gt;=$P$3),MATCH($B84,$B$3:$B$250,0),"")),"")</f>
        <v/>
      </c>
    </row>
    <row r="85" spans="1:18" ht="18.75">
      <c r="A85" s="1" t="str">
        <f>IF(B85&lt;&gt;"",MAX($A$2:A84)+1,"")</f>
        <v/>
      </c>
      <c r="D85" s="45" t="str">
        <f>IF(ROW()-2&gt;$N$3,"",MATCH(SMALL($A$19:$A85,(MAX(A:A)-$N$3-1)),A:A,0))</f>
        <v/>
      </c>
      <c r="F85" s="2" t="str">
        <f t="shared" si="3"/>
        <v/>
      </c>
      <c r="H85" s="45" t="str">
        <f>IF(ROW()-2&gt;$O$3,"",SMALL($A$19:$A85,1))</f>
        <v/>
      </c>
      <c r="I85" s="2" t="str">
        <f t="shared" si="5"/>
        <v/>
      </c>
      <c r="K85" s="45" t="str">
        <f>IFERROR(IF(ROW()-2&gt;$Q$3-$P$3+1,"",INDEX($A$19:$A85,MATCH($P$3+ROW()-3,$A$19:$A85,0))),"")</f>
        <v/>
      </c>
      <c r="L85" s="2" t="str">
        <f t="shared" si="4"/>
        <v/>
      </c>
      <c r="R85" t="str">
        <f>IFERROR(INDEX($B$3:$B$250,IF(AND(MATCH($B85,$B$3:$B$250,0)&lt;=#REF!,MATCH($B85,$B$3:$B$250,0)&gt;=$P$3),MATCH($B85,$B$3:$B$250,0),"")),"")</f>
        <v/>
      </c>
    </row>
    <row r="86" spans="1:18" ht="18.75">
      <c r="A86" s="1" t="str">
        <f>IF(B86&lt;&gt;"",MAX($A$2:A85)+1,"")</f>
        <v/>
      </c>
      <c r="D86" s="45" t="str">
        <f>IF(ROW()-2&gt;$N$3,"",MATCH(SMALL($A$19:$A86,(MAX(A:A)-$N$3-1)),A:A,0))</f>
        <v/>
      </c>
      <c r="F86" s="2" t="str">
        <f t="shared" si="3"/>
        <v/>
      </c>
      <c r="H86" s="45" t="str">
        <f>IF(ROW()-2&gt;$O$3,"",SMALL($A$19:$A86,1))</f>
        <v/>
      </c>
      <c r="I86" s="2" t="str">
        <f t="shared" si="5"/>
        <v/>
      </c>
      <c r="K86" s="45" t="str">
        <f>IFERROR(IF(ROW()-2&gt;$Q$3-$P$3+1,"",INDEX($A$19:$A86,MATCH($P$3+ROW()-3,$A$19:$A86,0))),"")</f>
        <v/>
      </c>
      <c r="L86" s="2" t="str">
        <f t="shared" si="4"/>
        <v/>
      </c>
      <c r="R86" t="str">
        <f>IFERROR(INDEX($B$3:$B$250,IF(AND(MATCH($B86,$B$3:$B$250,0)&lt;=#REF!,MATCH($B86,$B$3:$B$250,0)&gt;=$P$3),MATCH($B86,$B$3:$B$250,0),"")),"")</f>
        <v/>
      </c>
    </row>
    <row r="87" spans="1:18" ht="18.75">
      <c r="A87" s="1" t="str">
        <f>IF(B87&lt;&gt;"",MAX($A$2:A86)+1,"")</f>
        <v/>
      </c>
      <c r="D87" s="45" t="str">
        <f>IF(ROW()-2&gt;$N$3,"",MATCH(SMALL($A$19:$A87,(MAX(A:A)-$N$3-1)),A:A,0))</f>
        <v/>
      </c>
      <c r="F87" s="2" t="str">
        <f t="shared" si="3"/>
        <v/>
      </c>
      <c r="H87" s="45" t="str">
        <f>IF(ROW()-2&gt;$O$3,"",SMALL($A$19:$A87,1))</f>
        <v/>
      </c>
      <c r="I87" s="2" t="str">
        <f t="shared" si="5"/>
        <v/>
      </c>
      <c r="K87" s="45" t="str">
        <f>IFERROR(IF(ROW()-2&gt;$Q$3-$P$3+1,"",INDEX($A$19:$A87,MATCH($P$3+ROW()-3,$A$19:$A87,0))),"")</f>
        <v/>
      </c>
      <c r="L87" s="2" t="str">
        <f t="shared" si="4"/>
        <v/>
      </c>
      <c r="R87" t="str">
        <f>IFERROR(INDEX($B$3:$B$250,IF(AND(MATCH($B87,$B$3:$B$250,0)&lt;=#REF!,MATCH($B87,$B$3:$B$250,0)&gt;=$P$3),MATCH($B87,$B$3:$B$250,0),"")),"")</f>
        <v/>
      </c>
    </row>
    <row r="88" spans="1:18" ht="18.75">
      <c r="A88" s="1" t="str">
        <f>IF(B88&lt;&gt;"",MAX($A$2:A87)+1,"")</f>
        <v/>
      </c>
      <c r="D88" s="45" t="str">
        <f>IF(ROW()-2&gt;$N$3,"",MATCH(SMALL($A$19:$A88,(MAX(A:A)-$N$3-1)),A:A,0))</f>
        <v/>
      </c>
      <c r="F88" s="2" t="str">
        <f t="shared" si="3"/>
        <v/>
      </c>
      <c r="H88" s="45" t="str">
        <f>IF(ROW()-2&gt;$O$3,"",SMALL($A$19:$A88,1))</f>
        <v/>
      </c>
      <c r="I88" s="2" t="str">
        <f t="shared" si="5"/>
        <v/>
      </c>
      <c r="K88" s="45" t="str">
        <f>IFERROR(IF(ROW()-2&gt;$Q$3-$P$3+1,"",INDEX($A$19:$A88,MATCH($P$3+ROW()-3,$A$19:$A88,0))),"")</f>
        <v/>
      </c>
      <c r="L88" s="2" t="str">
        <f t="shared" si="4"/>
        <v/>
      </c>
      <c r="R88" t="str">
        <f>IFERROR(INDEX($B$3:$B$250,IF(AND(MATCH($B88,$B$3:$B$250,0)&lt;=#REF!,MATCH($B88,$B$3:$B$250,0)&gt;=$P$3),MATCH($B88,$B$3:$B$250,0),"")),"")</f>
        <v/>
      </c>
    </row>
    <row r="89" spans="1:18" ht="18.75">
      <c r="A89" s="1" t="str">
        <f>IF(B89&lt;&gt;"",MAX($A$2:A88)+1,"")</f>
        <v/>
      </c>
      <c r="D89" s="45" t="str">
        <f>IF(ROW()-2&gt;$N$3,"",MATCH(SMALL($A$19:$A89,(MAX(A:A)-$N$3-1)),A:A,0))</f>
        <v/>
      </c>
      <c r="F89" s="2" t="str">
        <f t="shared" si="3"/>
        <v/>
      </c>
      <c r="H89" s="45" t="str">
        <f>IF(ROW()-2&gt;$O$3,"",SMALL($A$19:$A89,1))</f>
        <v/>
      </c>
      <c r="I89" s="2" t="str">
        <f t="shared" si="5"/>
        <v/>
      </c>
      <c r="K89" s="45" t="str">
        <f>IFERROR(IF(ROW()-2&gt;$Q$3-$P$3+1,"",INDEX($A$19:$A89,MATCH($P$3+ROW()-3,$A$19:$A89,0))),"")</f>
        <v/>
      </c>
      <c r="L89" s="2" t="str">
        <f t="shared" si="4"/>
        <v/>
      </c>
      <c r="R89" t="str">
        <f>IFERROR(INDEX($B$3:$B$250,IF(AND(MATCH($B89,$B$3:$B$250,0)&lt;=#REF!,MATCH($B89,$B$3:$B$250,0)&gt;=$P$3),MATCH($B89,$B$3:$B$250,0),"")),"")</f>
        <v/>
      </c>
    </row>
    <row r="90" spans="1:18" ht="18.75">
      <c r="A90" s="1" t="str">
        <f>IF(B90&lt;&gt;"",MAX($A$2:A89)+1,"")</f>
        <v/>
      </c>
      <c r="D90" s="45" t="str">
        <f>IF(ROW()-2&gt;$N$3,"",MATCH(SMALL($A$19:$A90,(MAX(A:A)-$N$3-1)),A:A,0))</f>
        <v/>
      </c>
      <c r="F90" s="2" t="str">
        <f t="shared" si="3"/>
        <v/>
      </c>
      <c r="H90" s="45" t="str">
        <f>IF(ROW()-2&gt;$O$3,"",SMALL($A$19:$A90,1))</f>
        <v/>
      </c>
      <c r="I90" s="2" t="str">
        <f t="shared" si="5"/>
        <v/>
      </c>
      <c r="K90" s="45" t="str">
        <f>IFERROR(IF(ROW()-2&gt;$Q$3-$P$3+1,"",INDEX($A$19:$A90,MATCH($P$3+ROW()-3,$A$19:$A90,0))),"")</f>
        <v/>
      </c>
      <c r="L90" s="2" t="str">
        <f t="shared" si="4"/>
        <v/>
      </c>
      <c r="R90" t="str">
        <f>IFERROR(INDEX($B$3:$B$250,IF(AND(MATCH($B90,$B$3:$B$250,0)&lt;=#REF!,MATCH($B90,$B$3:$B$250,0)&gt;=$P$3),MATCH($B90,$B$3:$B$250,0),"")),"")</f>
        <v/>
      </c>
    </row>
    <row r="91" spans="1:18" ht="18.75">
      <c r="A91" s="1" t="str">
        <f>IF(B91&lt;&gt;"",MAX($A$2:A90)+1,"")</f>
        <v/>
      </c>
      <c r="D91" s="45" t="str">
        <f>IF(ROW()-2&gt;$N$3,"",MATCH(SMALL($A$19:$A91,(MAX(A:A)-$N$3-1)),A:A,0))</f>
        <v/>
      </c>
      <c r="F91" s="2" t="str">
        <f t="shared" si="3"/>
        <v/>
      </c>
      <c r="H91" s="45" t="str">
        <f>IF(ROW()-2&gt;$O$3,"",SMALL($A$19:$A91,1))</f>
        <v/>
      </c>
      <c r="I91" s="2" t="str">
        <f t="shared" si="5"/>
        <v/>
      </c>
      <c r="K91" s="45" t="str">
        <f>IFERROR(IF(ROW()-2&gt;$Q$3-$P$3+1,"",INDEX($A$19:$A91,MATCH($P$3+ROW()-3,$A$19:$A91,0))),"")</f>
        <v/>
      </c>
      <c r="L91" s="2" t="str">
        <f t="shared" si="4"/>
        <v/>
      </c>
      <c r="R91" t="str">
        <f>IFERROR(INDEX($B$3:$B$250,IF(AND(MATCH($B91,$B$3:$B$250,0)&lt;=#REF!,MATCH($B91,$B$3:$B$250,0)&gt;=$P$3),MATCH($B91,$B$3:$B$250,0),"")),"")</f>
        <v/>
      </c>
    </row>
    <row r="92" spans="1:18" ht="18.75">
      <c r="A92" s="1" t="str">
        <f>IF(B92&lt;&gt;"",MAX($A$2:A91)+1,"")</f>
        <v/>
      </c>
      <c r="D92" s="45" t="str">
        <f>IF(ROW()-2&gt;$N$3,"",MATCH(SMALL($A$19:$A92,(MAX(A:A)-$N$3-1)),A:A,0))</f>
        <v/>
      </c>
      <c r="F92" s="2" t="str">
        <f t="shared" si="3"/>
        <v/>
      </c>
      <c r="H92" s="45" t="str">
        <f>IF(ROW()-2&gt;$O$3,"",SMALL($A$19:$A92,1))</f>
        <v/>
      </c>
      <c r="I92" s="2" t="str">
        <f t="shared" si="5"/>
        <v/>
      </c>
      <c r="K92" s="45" t="str">
        <f>IFERROR(IF(ROW()-2&gt;$Q$3-$P$3+1,"",INDEX($A$19:$A92,MATCH($P$3+ROW()-3,$A$19:$A92,0))),"")</f>
        <v/>
      </c>
      <c r="L92" s="2" t="str">
        <f t="shared" si="4"/>
        <v/>
      </c>
      <c r="R92" t="str">
        <f>IFERROR(INDEX($B$3:$B$250,IF(AND(MATCH($B92,$B$3:$B$250,0)&lt;=#REF!,MATCH($B92,$B$3:$B$250,0)&gt;=$P$3),MATCH($B92,$B$3:$B$250,0),"")),"")</f>
        <v/>
      </c>
    </row>
    <row r="93" spans="1:18" ht="18.75">
      <c r="A93" s="1" t="str">
        <f>IF(B93&lt;&gt;"",MAX($A$2:A92)+1,"")</f>
        <v/>
      </c>
      <c r="D93" s="45" t="str">
        <f>IF(ROW()-2&gt;$N$3,"",MATCH(SMALL($A$19:$A93,(MAX(A:A)-$N$3-1)),A:A,0))</f>
        <v/>
      </c>
      <c r="F93" s="2" t="str">
        <f t="shared" si="3"/>
        <v/>
      </c>
      <c r="H93" s="45" t="str">
        <f>IF(ROW()-2&gt;$O$3,"",SMALL($A$19:$A93,1))</f>
        <v/>
      </c>
      <c r="I93" s="2" t="str">
        <f t="shared" si="5"/>
        <v/>
      </c>
      <c r="K93" s="45" t="str">
        <f>IFERROR(IF(ROW()-2&gt;$Q$3-$P$3+1,"",INDEX($A$19:$A93,MATCH($P$3+ROW()-3,$A$19:$A93,0))),"")</f>
        <v/>
      </c>
      <c r="L93" s="2" t="str">
        <f t="shared" si="4"/>
        <v/>
      </c>
      <c r="R93" t="str">
        <f>IFERROR(INDEX($B$3:$B$250,IF(AND(MATCH($B93,$B$3:$B$250,0)&lt;=#REF!,MATCH($B93,$B$3:$B$250,0)&gt;=$P$3),MATCH($B93,$B$3:$B$250,0),"")),"")</f>
        <v/>
      </c>
    </row>
    <row r="94" spans="1:18" ht="18.75">
      <c r="A94" s="1" t="str">
        <f>IF(B94&lt;&gt;"",MAX($A$2:A93)+1,"")</f>
        <v/>
      </c>
      <c r="D94" s="45" t="str">
        <f>IF(ROW()-2&gt;$N$3,"",MATCH(SMALL($A$19:$A94,(MAX(A:A)-$N$3-1)),A:A,0))</f>
        <v/>
      </c>
      <c r="F94" s="2" t="str">
        <f t="shared" si="3"/>
        <v/>
      </c>
      <c r="H94" s="45" t="str">
        <f>IF(ROW()-2&gt;$O$3,"",SMALL($A$19:$A94,1))</f>
        <v/>
      </c>
      <c r="I94" s="2" t="str">
        <f t="shared" si="5"/>
        <v/>
      </c>
      <c r="K94" s="45" t="str">
        <f>IFERROR(IF(ROW()-2&gt;$Q$3-$P$3+1,"",INDEX($A$19:$A94,MATCH($P$3+ROW()-3,$A$19:$A94,0))),"")</f>
        <v/>
      </c>
      <c r="L94" s="2" t="str">
        <f t="shared" si="4"/>
        <v/>
      </c>
      <c r="R94" t="str">
        <f>IFERROR(INDEX($B$3:$B$250,IF(AND(MATCH($B94,$B$3:$B$250,0)&lt;=#REF!,MATCH($B94,$B$3:$B$250,0)&gt;=$P$3),MATCH($B94,$B$3:$B$250,0),"")),"")</f>
        <v/>
      </c>
    </row>
    <row r="95" spans="1:18" ht="18.75">
      <c r="A95" s="1" t="str">
        <f>IF(B95&lt;&gt;"",MAX($A$2:A94)+1,"")</f>
        <v/>
      </c>
      <c r="D95" s="45" t="str">
        <f>IF(ROW()-2&gt;$N$3,"",MATCH(SMALL($A$19:$A95,(MAX(A:A)-$N$3-1)),A:A,0))</f>
        <v/>
      </c>
      <c r="F95" s="2" t="str">
        <f t="shared" si="3"/>
        <v/>
      </c>
      <c r="H95" s="45" t="str">
        <f>IF(ROW()-2&gt;$O$3,"",SMALL($A$19:$A95,1))</f>
        <v/>
      </c>
      <c r="I95" s="2" t="str">
        <f t="shared" si="5"/>
        <v/>
      </c>
      <c r="K95" s="45" t="str">
        <f>IFERROR(IF(ROW()-2&gt;$Q$3-$P$3+1,"",INDEX($A$19:$A95,MATCH($P$3+ROW()-3,$A$19:$A95,0))),"")</f>
        <v/>
      </c>
      <c r="L95" s="2" t="str">
        <f t="shared" si="4"/>
        <v/>
      </c>
      <c r="R95" t="str">
        <f>IFERROR(INDEX($B$3:$B$250,IF(AND(MATCH($B95,$B$3:$B$250,0)&lt;=#REF!,MATCH($B95,$B$3:$B$250,0)&gt;=$P$3),MATCH($B95,$B$3:$B$250,0),"")),"")</f>
        <v/>
      </c>
    </row>
    <row r="96" spans="1:18" ht="18.75">
      <c r="A96" s="1" t="str">
        <f>IF(B96&lt;&gt;"",MAX($A$2:A95)+1,"")</f>
        <v/>
      </c>
      <c r="D96" s="45" t="str">
        <f>IF(ROW()-2&gt;$N$3,"",MATCH(SMALL($A$19:$A96,(MAX(A:A)-$N$3-1)),A:A,0))</f>
        <v/>
      </c>
      <c r="F96" s="2" t="str">
        <f t="shared" si="3"/>
        <v/>
      </c>
      <c r="H96" s="45" t="str">
        <f>IF(ROW()-2&gt;$O$3,"",SMALL($A$19:$A96,1))</f>
        <v/>
      </c>
      <c r="I96" s="2" t="str">
        <f t="shared" si="5"/>
        <v/>
      </c>
      <c r="K96" s="45" t="str">
        <f>IFERROR(IF(ROW()-2&gt;$Q$3-$P$3+1,"",INDEX($A$19:$A96,MATCH($P$3+ROW()-3,$A$19:$A96,0))),"")</f>
        <v/>
      </c>
      <c r="L96" s="2" t="str">
        <f t="shared" si="4"/>
        <v/>
      </c>
      <c r="R96" t="str">
        <f>IFERROR(INDEX($B$3:$B$250,IF(AND(MATCH($B96,$B$3:$B$250,0)&lt;=#REF!,MATCH($B96,$B$3:$B$250,0)&gt;=$P$3),MATCH($B96,$B$3:$B$250,0),"")),"")</f>
        <v/>
      </c>
    </row>
    <row r="97" spans="1:18" ht="18.75">
      <c r="A97" s="1" t="str">
        <f>IF(B97&lt;&gt;"",MAX($A$2:A96)+1,"")</f>
        <v/>
      </c>
      <c r="D97" s="45" t="str">
        <f>IF(ROW()-2&gt;$N$3,"",MATCH(SMALL($A$19:$A97,(MAX(A:A)-$N$3-1)),A:A,0))</f>
        <v/>
      </c>
      <c r="F97" s="2" t="str">
        <f t="shared" si="3"/>
        <v/>
      </c>
      <c r="H97" s="45" t="str">
        <f>IF(ROW()-2&gt;$O$3,"",SMALL($A$19:$A97,1))</f>
        <v/>
      </c>
      <c r="I97" s="2" t="str">
        <f t="shared" si="5"/>
        <v/>
      </c>
      <c r="K97" s="45" t="str">
        <f>IFERROR(IF(ROW()-2&gt;$Q$3-$P$3+1,"",INDEX($A$19:$A97,MATCH($P$3+ROW()-3,$A$19:$A97,0))),"")</f>
        <v/>
      </c>
      <c r="L97" s="2" t="str">
        <f t="shared" si="4"/>
        <v/>
      </c>
      <c r="R97" t="str">
        <f>IFERROR(INDEX($B$3:$B$250,IF(AND(MATCH($B97,$B$3:$B$250,0)&lt;=#REF!,MATCH($B97,$B$3:$B$250,0)&gt;=$P$3),MATCH($B97,$B$3:$B$250,0),"")),"")</f>
        <v/>
      </c>
    </row>
    <row r="98" spans="1:18" ht="18.75">
      <c r="A98" s="1" t="str">
        <f>IF(B98&lt;&gt;"",MAX($A$2:A97)+1,"")</f>
        <v/>
      </c>
      <c r="D98" s="45" t="str">
        <f>IF(ROW()-2&gt;$N$3,"",MATCH(SMALL($A$19:$A98,(MAX(A:A)-$N$3-1)),A:A,0))</f>
        <v/>
      </c>
      <c r="F98" s="2" t="str">
        <f t="shared" si="3"/>
        <v/>
      </c>
      <c r="H98" s="45" t="str">
        <f>IF(ROW()-2&gt;$O$3,"",SMALL($A$19:$A98,1))</f>
        <v/>
      </c>
      <c r="I98" s="2" t="str">
        <f t="shared" si="5"/>
        <v/>
      </c>
      <c r="K98" s="45" t="str">
        <f>IFERROR(IF(ROW()-2&gt;$Q$3-$P$3+1,"",INDEX($A$19:$A98,MATCH($P$3+ROW()-3,$A$19:$A98,0))),"")</f>
        <v/>
      </c>
      <c r="L98" s="2" t="str">
        <f t="shared" si="4"/>
        <v/>
      </c>
      <c r="R98" t="str">
        <f>IFERROR(INDEX($B$3:$B$250,IF(AND(MATCH($B98,$B$3:$B$250,0)&lt;=#REF!,MATCH($B98,$B$3:$B$250,0)&gt;=$P$3),MATCH($B98,$B$3:$B$250,0),"")),"")</f>
        <v/>
      </c>
    </row>
    <row r="99" spans="1:18" ht="18.75">
      <c r="A99" s="1" t="str">
        <f>IF(B99&lt;&gt;"",MAX($A$2:A98)+1,"")</f>
        <v/>
      </c>
      <c r="D99" s="45" t="str">
        <f>IF(ROW()-2&gt;$N$3,"",MATCH(SMALL($A$19:$A99,(MAX(A:A)-$N$3-1)),A:A,0))</f>
        <v/>
      </c>
      <c r="F99" s="2" t="str">
        <f t="shared" si="3"/>
        <v/>
      </c>
      <c r="H99" s="45" t="str">
        <f>IF(ROW()-2&gt;$O$3,"",SMALL($A$19:$A99,1))</f>
        <v/>
      </c>
      <c r="I99" s="2" t="str">
        <f t="shared" si="5"/>
        <v/>
      </c>
      <c r="K99" s="45" t="str">
        <f>IFERROR(IF(ROW()-2&gt;$Q$3-$P$3+1,"",INDEX($A$19:$A99,MATCH($P$3+ROW()-3,$A$19:$A99,0))),"")</f>
        <v/>
      </c>
      <c r="L99" s="2" t="str">
        <f t="shared" si="4"/>
        <v/>
      </c>
      <c r="R99" t="str">
        <f>IFERROR(INDEX($B$3:$B$250,IF(AND(MATCH($B99,$B$3:$B$250,0)&lt;=#REF!,MATCH($B99,$B$3:$B$250,0)&gt;=$P$3),MATCH($B99,$B$3:$B$250,0),"")),"")</f>
        <v/>
      </c>
    </row>
    <row r="100" spans="1:18" ht="18.75">
      <c r="A100" s="1" t="str">
        <f>IF(B100&lt;&gt;"",MAX($A$2:A99)+1,"")</f>
        <v/>
      </c>
      <c r="D100" s="45" t="str">
        <f>IF(ROW()-2&gt;$N$3,"",MATCH(SMALL($A$19:$A100,(MAX(A:A)-$N$3-1)),A:A,0))</f>
        <v/>
      </c>
      <c r="F100" s="2" t="str">
        <f t="shared" si="3"/>
        <v/>
      </c>
      <c r="H100" s="45" t="str">
        <f>IF(ROW()-2&gt;$O$3,"",SMALL($A$19:$A100,1))</f>
        <v/>
      </c>
      <c r="I100" s="2" t="str">
        <f t="shared" si="5"/>
        <v/>
      </c>
      <c r="K100" s="45" t="str">
        <f>IFERROR(IF(ROW()-2&gt;$Q$3-$P$3+1,"",INDEX($A$19:$A100,MATCH($P$3+ROW()-3,$A$19:$A100,0))),"")</f>
        <v/>
      </c>
      <c r="L100" s="2" t="str">
        <f t="shared" si="4"/>
        <v/>
      </c>
      <c r="R100" t="str">
        <f>IFERROR(INDEX($B$3:$B$250,IF(AND(MATCH($B100,$B$3:$B$250,0)&lt;=#REF!,MATCH($B100,$B$3:$B$250,0)&gt;=$P$3),MATCH($B100,$B$3:$B$250,0),"")),"")</f>
        <v/>
      </c>
    </row>
    <row r="101" spans="1:18" ht="18.75">
      <c r="A101" s="1" t="str">
        <f>IF(B101&lt;&gt;"",MAX($A$2:A100)+1,"")</f>
        <v/>
      </c>
      <c r="D101" s="45" t="str">
        <f>IF(ROW()-2&gt;$N$3,"",MATCH(SMALL($A$19:$A101,(MAX(A:A)-$N$3-1)),A:A,0))</f>
        <v/>
      </c>
      <c r="F101" s="2" t="str">
        <f t="shared" si="3"/>
        <v/>
      </c>
      <c r="H101" s="45" t="str">
        <f>IF(ROW()-2&gt;$O$3,"",SMALL($A$19:$A101,1))</f>
        <v/>
      </c>
      <c r="I101" s="2" t="str">
        <f t="shared" si="5"/>
        <v/>
      </c>
      <c r="K101" s="45" t="str">
        <f>IFERROR(IF(ROW()-2&gt;$Q$3-$P$3+1,"",INDEX($A$19:$A101,MATCH($P$3+ROW()-3,$A$19:$A101,0))),"")</f>
        <v/>
      </c>
      <c r="L101" s="2" t="str">
        <f t="shared" si="4"/>
        <v/>
      </c>
      <c r="R101" t="str">
        <f>IFERROR(INDEX($B$3:$B$250,IF(AND(MATCH($B101,$B$3:$B$250,0)&lt;=#REF!,MATCH($B101,$B$3:$B$250,0)&gt;=$P$3),MATCH($B101,$B$3:$B$250,0),"")),"")</f>
        <v/>
      </c>
    </row>
    <row r="102" spans="1:18" ht="18.75">
      <c r="A102" s="1" t="str">
        <f>IF(B102&lt;&gt;"",MAX($A$2:A101)+1,"")</f>
        <v/>
      </c>
      <c r="D102" s="45" t="str">
        <f>IF(ROW()-2&gt;$N$3,"",MATCH(SMALL($A$19:$A102,(MAX(A:A)-$N$3-1)),A:A,0))</f>
        <v/>
      </c>
      <c r="F102" s="2" t="str">
        <f t="shared" si="3"/>
        <v/>
      </c>
      <c r="H102" s="45" t="str">
        <f>IF(ROW()-2&gt;$O$3,"",SMALL($A$19:$A102,1))</f>
        <v/>
      </c>
      <c r="I102" s="2" t="str">
        <f t="shared" si="5"/>
        <v/>
      </c>
      <c r="K102" s="45" t="str">
        <f>IFERROR(IF(ROW()-2&gt;$Q$3-$P$3+1,"",INDEX($A$19:$A102,MATCH($P$3+ROW()-3,$A$19:$A102,0))),"")</f>
        <v/>
      </c>
      <c r="L102" s="2" t="str">
        <f t="shared" si="4"/>
        <v/>
      </c>
      <c r="R102" t="str">
        <f>IFERROR(INDEX($B$3:$B$250,IF(AND(MATCH($B102,$B$3:$B$250,0)&lt;=#REF!,MATCH($B102,$B$3:$B$250,0)&gt;=$P$3),MATCH($B102,$B$3:$B$250,0),"")),"")</f>
        <v/>
      </c>
    </row>
    <row r="103" spans="1:18" ht="18.75">
      <c r="A103" s="1" t="str">
        <f>IF(B103&lt;&gt;"",MAX($A$2:A102)+1,"")</f>
        <v/>
      </c>
      <c r="D103" s="45" t="str">
        <f>IF(ROW()-2&gt;$N$3,"",MATCH(SMALL($A$19:$A103,(MAX(A:A)-$N$3-1)),A:A,0))</f>
        <v/>
      </c>
      <c r="F103" s="2" t="str">
        <f t="shared" si="3"/>
        <v/>
      </c>
      <c r="H103" s="45" t="str">
        <f>IF(ROW()-2&gt;$O$3,"",SMALL($A$19:$A103,1))</f>
        <v/>
      </c>
      <c r="I103" s="2" t="str">
        <f t="shared" si="5"/>
        <v/>
      </c>
      <c r="K103" s="45" t="str">
        <f>IFERROR(IF(ROW()-2&gt;$Q$3-$P$3+1,"",INDEX($A$19:$A103,MATCH($P$3+ROW()-3,$A$19:$A103,0))),"")</f>
        <v/>
      </c>
      <c r="L103" s="2" t="str">
        <f t="shared" si="4"/>
        <v/>
      </c>
      <c r="R103" t="str">
        <f>IFERROR(INDEX($B$3:$B$250,IF(AND(MATCH($B103,$B$3:$B$250,0)&lt;=#REF!,MATCH($B103,$B$3:$B$250,0)&gt;=$P$3),MATCH($B103,$B$3:$B$250,0),"")),"")</f>
        <v/>
      </c>
    </row>
    <row r="104" spans="1:18" ht="18.75">
      <c r="A104" s="1" t="str">
        <f>IF(B104&lt;&gt;"",MAX($A$2:A103)+1,"")</f>
        <v/>
      </c>
      <c r="D104" s="45" t="str">
        <f>IF(ROW()-2&gt;$N$3,"",MATCH(SMALL($A$19:$A104,(MAX(A:A)-$N$3-1)),A:A,0))</f>
        <v/>
      </c>
      <c r="F104" s="2" t="str">
        <f t="shared" si="3"/>
        <v/>
      </c>
      <c r="H104" s="45" t="str">
        <f>IF(ROW()-2&gt;$O$3,"",SMALL($A$19:$A104,1))</f>
        <v/>
      </c>
      <c r="I104" s="2" t="str">
        <f t="shared" si="5"/>
        <v/>
      </c>
      <c r="K104" s="45" t="str">
        <f>IFERROR(IF(ROW()-2&gt;$Q$3-$P$3+1,"",INDEX($A$19:$A104,MATCH($P$3+ROW()-3,$A$19:$A104,0))),"")</f>
        <v/>
      </c>
      <c r="L104" s="2" t="str">
        <f t="shared" si="4"/>
        <v/>
      </c>
      <c r="R104" t="str">
        <f>IFERROR(INDEX($B$3:$B$250,IF(AND(MATCH($B104,$B$3:$B$250,0)&lt;=#REF!,MATCH($B104,$B$3:$B$250,0)&gt;=$P$3),MATCH($B104,$B$3:$B$250,0),"")),"")</f>
        <v/>
      </c>
    </row>
    <row r="105" spans="1:18" ht="18.75">
      <c r="A105" s="1" t="str">
        <f>IF(B105&lt;&gt;"",MAX($A$2:A104)+1,"")</f>
        <v/>
      </c>
      <c r="D105" s="45" t="str">
        <f>IF(ROW()-2&gt;$N$3,"",MATCH(SMALL($A$19:$A105,(MAX(A:A)-$N$3-1)),A:A,0))</f>
        <v/>
      </c>
      <c r="F105" s="2" t="str">
        <f t="shared" si="3"/>
        <v/>
      </c>
      <c r="H105" s="45" t="str">
        <f>IF(ROW()-2&gt;$O$3,"",SMALL($A$19:$A105,1))</f>
        <v/>
      </c>
      <c r="I105" s="2" t="str">
        <f t="shared" si="5"/>
        <v/>
      </c>
      <c r="K105" s="45" t="str">
        <f>IFERROR(IF(ROW()-2&gt;$Q$3-$P$3+1,"",INDEX($A$19:$A105,MATCH($P$3+ROW()-3,$A$19:$A105,0))),"")</f>
        <v/>
      </c>
      <c r="L105" s="2" t="str">
        <f t="shared" si="4"/>
        <v/>
      </c>
      <c r="R105" t="str">
        <f>IFERROR(INDEX($B$3:$B$250,IF(AND(MATCH($B105,$B$3:$B$250,0)&lt;=#REF!,MATCH($B105,$B$3:$B$250,0)&gt;=$P$3),MATCH($B105,$B$3:$B$250,0),"")),"")</f>
        <v/>
      </c>
    </row>
    <row r="106" spans="1:18" ht="18.75">
      <c r="A106" s="1" t="str">
        <f>IF(B106&lt;&gt;"",MAX($A$2:A105)+1,"")</f>
        <v/>
      </c>
      <c r="D106" s="45" t="str">
        <f>IF(ROW()-2&gt;$N$3,"",MATCH(SMALL($A$19:$A106,(MAX(A:A)-$N$3-1)),A:A,0))</f>
        <v/>
      </c>
      <c r="F106" s="2" t="str">
        <f t="shared" si="3"/>
        <v/>
      </c>
      <c r="H106" s="45" t="str">
        <f>IF(ROW()-2&gt;$O$3,"",SMALL($A$19:$A106,1))</f>
        <v/>
      </c>
      <c r="I106" s="2" t="str">
        <f t="shared" si="5"/>
        <v/>
      </c>
      <c r="K106" s="45" t="str">
        <f>IFERROR(IF(ROW()-2&gt;$Q$3-$P$3+1,"",INDEX($A$19:$A106,MATCH($P$3+ROW()-3,$A$19:$A106,0))),"")</f>
        <v/>
      </c>
      <c r="L106" s="2" t="str">
        <f t="shared" si="4"/>
        <v/>
      </c>
      <c r="R106" t="str">
        <f>IFERROR(INDEX($B$3:$B$250,IF(AND(MATCH($B106,$B$3:$B$250,0)&lt;=#REF!,MATCH($B106,$B$3:$B$250,0)&gt;=$P$3),MATCH($B106,$B$3:$B$250,0),"")),"")</f>
        <v/>
      </c>
    </row>
    <row r="107" spans="1:18" ht="18.75">
      <c r="A107" s="1" t="str">
        <f>IF(B107&lt;&gt;"",MAX($A$2:A106)+1,"")</f>
        <v/>
      </c>
      <c r="D107" s="45" t="str">
        <f>IF(ROW()-2&gt;$N$3,"",MATCH(SMALL($A$19:$A107,(MAX(A:A)-$N$3-1)),A:A,0))</f>
        <v/>
      </c>
      <c r="F107" s="2" t="str">
        <f t="shared" si="3"/>
        <v/>
      </c>
      <c r="H107" s="45" t="str">
        <f>IF(ROW()-2&gt;$O$3,"",SMALL($A$19:$A107,1))</f>
        <v/>
      </c>
      <c r="I107" s="2" t="str">
        <f t="shared" si="5"/>
        <v/>
      </c>
      <c r="K107" s="45" t="str">
        <f>IFERROR(IF(ROW()-2&gt;$Q$3-$P$3+1,"",INDEX($A$19:$A107,MATCH($P$3+ROW()-3,$A$19:$A107,0))),"")</f>
        <v/>
      </c>
      <c r="L107" s="2" t="str">
        <f t="shared" si="4"/>
        <v/>
      </c>
      <c r="R107" t="str">
        <f>IFERROR(INDEX($B$3:$B$250,IF(AND(MATCH($B107,$B$3:$B$250,0)&lt;=#REF!,MATCH($B107,$B$3:$B$250,0)&gt;=$P$3),MATCH($B107,$B$3:$B$250,0),"")),"")</f>
        <v/>
      </c>
    </row>
    <row r="108" spans="1:18" ht="18.75">
      <c r="A108" s="1" t="str">
        <f>IF(B108&lt;&gt;"",MAX($A$2:A107)+1,"")</f>
        <v/>
      </c>
      <c r="D108" s="45" t="str">
        <f>IF(ROW()-2&gt;$N$3,"",MATCH(SMALL($A$19:$A108,(MAX(A:A)-$N$3-1)),A:A,0))</f>
        <v/>
      </c>
      <c r="F108" s="2" t="str">
        <f t="shared" si="3"/>
        <v/>
      </c>
      <c r="H108" s="45" t="str">
        <f>IF(ROW()-2&gt;$O$3,"",SMALL($A$19:$A108,1))</f>
        <v/>
      </c>
      <c r="I108" s="2" t="str">
        <f t="shared" si="5"/>
        <v/>
      </c>
      <c r="K108" s="45" t="str">
        <f>IFERROR(IF(ROW()-2&gt;$Q$3-$P$3+1,"",INDEX($A$19:$A108,MATCH($P$3+ROW()-3,$A$19:$A108,0))),"")</f>
        <v/>
      </c>
      <c r="L108" s="2" t="str">
        <f t="shared" si="4"/>
        <v/>
      </c>
      <c r="R108" t="str">
        <f>IFERROR(INDEX($B$3:$B$250,IF(AND(MATCH($B108,$B$3:$B$250,0)&lt;=#REF!,MATCH($B108,$B$3:$B$250,0)&gt;=$P$3),MATCH($B108,$B$3:$B$250,0),"")),"")</f>
        <v/>
      </c>
    </row>
    <row r="109" spans="1:18" ht="18.75">
      <c r="A109" s="1" t="str">
        <f>IF(B109&lt;&gt;"",MAX($A$2:A108)+1,"")</f>
        <v/>
      </c>
      <c r="D109" s="45" t="str">
        <f>IF(ROW()-2&gt;$N$3,"",MATCH(SMALL($A$19:$A109,(MAX(A:A)-$N$3-1)),A:A,0))</f>
        <v/>
      </c>
      <c r="F109" s="2" t="str">
        <f t="shared" si="3"/>
        <v/>
      </c>
      <c r="H109" s="45" t="str">
        <f>IF(ROW()-2&gt;$O$3,"",SMALL($A$19:$A109,1))</f>
        <v/>
      </c>
      <c r="I109" s="2" t="str">
        <f t="shared" si="5"/>
        <v/>
      </c>
      <c r="K109" s="45" t="str">
        <f>IFERROR(IF(ROW()-2&gt;$Q$3-$P$3+1,"",INDEX($A$19:$A109,MATCH($P$3+ROW()-3,$A$19:$A109,0))),"")</f>
        <v/>
      </c>
      <c r="L109" s="2" t="str">
        <f t="shared" si="4"/>
        <v/>
      </c>
      <c r="R109" t="str">
        <f>IFERROR(INDEX($B$3:$B$250,IF(AND(MATCH($B109,$B$3:$B$250,0)&lt;=#REF!,MATCH($B109,$B$3:$B$250,0)&gt;=$P$3),MATCH($B109,$B$3:$B$250,0),"")),"")</f>
        <v/>
      </c>
    </row>
    <row r="110" spans="1:18" ht="18.75">
      <c r="A110" s="1" t="str">
        <f>IF(B110&lt;&gt;"",MAX($A$2:A109)+1,"")</f>
        <v/>
      </c>
      <c r="D110" s="45" t="str">
        <f>IF(ROW()-2&gt;$N$3,"",MATCH(SMALL($A$19:$A110,(MAX(A:A)-$N$3-1)),A:A,0))</f>
        <v/>
      </c>
      <c r="F110" s="2" t="str">
        <f t="shared" si="3"/>
        <v/>
      </c>
      <c r="H110" s="45" t="str">
        <f>IF(ROW()-2&gt;$O$3,"",SMALL($A$19:$A110,1))</f>
        <v/>
      </c>
      <c r="I110" s="2" t="str">
        <f t="shared" si="5"/>
        <v/>
      </c>
      <c r="K110" s="45" t="str">
        <f>IFERROR(IF(ROW()-2&gt;$Q$3-$P$3+1,"",INDEX($A$19:$A110,MATCH($P$3+ROW()-3,$A$19:$A110,0))),"")</f>
        <v/>
      </c>
      <c r="L110" s="2" t="str">
        <f t="shared" si="4"/>
        <v/>
      </c>
      <c r="R110" t="str">
        <f>IFERROR(INDEX($B$3:$B$250,IF(AND(MATCH($B110,$B$3:$B$250,0)&lt;=#REF!,MATCH($B110,$B$3:$B$250,0)&gt;=$P$3),MATCH($B110,$B$3:$B$250,0),"")),"")</f>
        <v/>
      </c>
    </row>
    <row r="111" spans="1:18" ht="18.75">
      <c r="A111" s="1" t="str">
        <f>IF(B111&lt;&gt;"",MAX($A$2:A110)+1,"")</f>
        <v/>
      </c>
      <c r="D111" s="45" t="str">
        <f>IF(ROW()-2&gt;$N$3,"",MATCH(SMALL($A$19:$A111,(MAX(A:A)-$N$3-1)),A:A,0))</f>
        <v/>
      </c>
      <c r="F111" s="2" t="str">
        <f t="shared" si="3"/>
        <v/>
      </c>
      <c r="H111" s="45" t="str">
        <f>IF(ROW()-2&gt;$O$3,"",SMALL($A$19:$A111,1))</f>
        <v/>
      </c>
      <c r="I111" s="2" t="str">
        <f t="shared" si="5"/>
        <v/>
      </c>
      <c r="K111" s="45" t="str">
        <f>IFERROR(IF(ROW()-2&gt;$Q$3-$P$3+1,"",INDEX($A$19:$A111,MATCH($P$3+ROW()-3,$A$19:$A111,0))),"")</f>
        <v/>
      </c>
      <c r="L111" s="2" t="str">
        <f t="shared" si="4"/>
        <v/>
      </c>
      <c r="R111" t="str">
        <f>IFERROR(INDEX($B$3:$B$250,IF(AND(MATCH($B111,$B$3:$B$250,0)&lt;=#REF!,MATCH($B111,$B$3:$B$250,0)&gt;=$P$3),MATCH($B111,$B$3:$B$250,0),"")),"")</f>
        <v/>
      </c>
    </row>
    <row r="112" spans="1:18" ht="18.75">
      <c r="A112" s="1" t="str">
        <f>IF(B112&lt;&gt;"",MAX($A$2:A111)+1,"")</f>
        <v/>
      </c>
      <c r="D112" s="45" t="str">
        <f>IF(ROW()-2&gt;$N$3,"",MATCH(SMALL($A$19:$A112,(MAX(A:A)-$N$3-1)),A:A,0))</f>
        <v/>
      </c>
      <c r="F112" s="2" t="str">
        <f t="shared" si="3"/>
        <v/>
      </c>
      <c r="H112" s="45" t="str">
        <f>IF(ROW()-2&gt;$O$3,"",SMALL($A$19:$A112,1))</f>
        <v/>
      </c>
      <c r="I112" s="2" t="str">
        <f t="shared" si="5"/>
        <v/>
      </c>
      <c r="K112" s="45" t="str">
        <f>IFERROR(IF(ROW()-2&gt;$Q$3-$P$3+1,"",INDEX($A$19:$A112,MATCH($P$3+ROW()-3,$A$19:$A112,0))),"")</f>
        <v/>
      </c>
      <c r="L112" s="2" t="str">
        <f t="shared" si="4"/>
        <v/>
      </c>
      <c r="R112" t="str">
        <f>IFERROR(INDEX($B$3:$B$250,IF(AND(MATCH($B112,$B$3:$B$250,0)&lt;=#REF!,MATCH($B112,$B$3:$B$250,0)&gt;=$P$3),MATCH($B112,$B$3:$B$250,0),"")),"")</f>
        <v/>
      </c>
    </row>
    <row r="113" spans="1:18" ht="18.75">
      <c r="A113" s="1" t="str">
        <f>IF(B113&lt;&gt;"",MAX($A$2:A112)+1,"")</f>
        <v/>
      </c>
      <c r="D113" s="45" t="str">
        <f>IF(ROW()-2&gt;$N$3,"",MATCH(SMALL($A$19:$A113,(MAX(A:A)-$N$3-1)),A:A,0))</f>
        <v/>
      </c>
      <c r="F113" s="2" t="str">
        <f t="shared" si="3"/>
        <v/>
      </c>
      <c r="H113" s="45" t="str">
        <f>IF(ROW()-2&gt;$O$3,"",SMALL($A$19:$A113,1))</f>
        <v/>
      </c>
      <c r="I113" s="2" t="str">
        <f t="shared" si="5"/>
        <v/>
      </c>
      <c r="K113" s="45" t="str">
        <f>IFERROR(IF(ROW()-2&gt;$Q$3-$P$3+1,"",INDEX($A$19:$A113,MATCH($P$3+ROW()-3,$A$19:$A113,0))),"")</f>
        <v/>
      </c>
      <c r="L113" s="2" t="str">
        <f t="shared" si="4"/>
        <v/>
      </c>
      <c r="R113" t="str">
        <f>IFERROR(INDEX($B$3:$B$250,IF(AND(MATCH($B113,$B$3:$B$250,0)&lt;=#REF!,MATCH($B113,$B$3:$B$250,0)&gt;=$P$3),MATCH($B113,$B$3:$B$250,0),"")),"")</f>
        <v/>
      </c>
    </row>
    <row r="114" spans="1:18" ht="18.75">
      <c r="A114" s="1" t="str">
        <f>IF(B114&lt;&gt;"",MAX($A$2:A113)+1,"")</f>
        <v/>
      </c>
      <c r="D114" s="45" t="str">
        <f>IF(ROW()-2&gt;$N$3,"",MATCH(SMALL($A$19:$A114,(MAX(A:A)-$N$3-1)),A:A,0))</f>
        <v/>
      </c>
      <c r="F114" s="2" t="str">
        <f t="shared" si="3"/>
        <v/>
      </c>
      <c r="H114" s="45" t="str">
        <f>IF(ROW()-2&gt;$O$3,"",SMALL($A$19:$A114,1))</f>
        <v/>
      </c>
      <c r="I114" s="2" t="str">
        <f t="shared" si="5"/>
        <v/>
      </c>
      <c r="K114" s="45" t="str">
        <f>IFERROR(IF(ROW()-2&gt;$Q$3-$P$3+1,"",INDEX($A$19:$A114,MATCH($P$3+ROW()-3,$A$19:$A114,0))),"")</f>
        <v/>
      </c>
      <c r="L114" s="2" t="str">
        <f t="shared" si="4"/>
        <v/>
      </c>
      <c r="R114" t="str">
        <f>IFERROR(INDEX($B$3:$B$250,IF(AND(MATCH($B114,$B$3:$B$250,0)&lt;=#REF!,MATCH($B114,$B$3:$B$250,0)&gt;=$P$3),MATCH($B114,$B$3:$B$250,0),"")),"")</f>
        <v/>
      </c>
    </row>
    <row r="115" spans="1:18" ht="18.75">
      <c r="A115" s="1" t="str">
        <f>IF(B115&lt;&gt;"",MAX($A$2:A114)+1,"")</f>
        <v/>
      </c>
      <c r="D115" s="45" t="str">
        <f>IF(ROW()-2&gt;$N$3,"",MATCH(SMALL($A$19:$A115,(MAX(A:A)-$N$3-1)),A:A,0))</f>
        <v/>
      </c>
      <c r="F115" s="2" t="str">
        <f t="shared" si="3"/>
        <v/>
      </c>
      <c r="H115" s="45" t="str">
        <f>IF(ROW()-2&gt;$O$3,"",SMALL($A$19:$A115,1))</f>
        <v/>
      </c>
      <c r="I115" s="2" t="str">
        <f t="shared" si="5"/>
        <v/>
      </c>
      <c r="K115" s="45" t="str">
        <f>IFERROR(IF(ROW()-2&gt;$Q$3-$P$3+1,"",INDEX($A$19:$A115,MATCH($P$3+ROW()-3,$A$19:$A115,0))),"")</f>
        <v/>
      </c>
      <c r="L115" s="2" t="str">
        <f t="shared" si="4"/>
        <v/>
      </c>
      <c r="R115" t="str">
        <f>IFERROR(INDEX($B$3:$B$250,IF(AND(MATCH($B115,$B$3:$B$250,0)&lt;=#REF!,MATCH($B115,$B$3:$B$250,0)&gt;=$P$3),MATCH($B115,$B$3:$B$250,0),"")),"")</f>
        <v/>
      </c>
    </row>
    <row r="116" spans="1:18" ht="18.75">
      <c r="A116" s="1" t="str">
        <f>IF(B116&lt;&gt;"",MAX($A$2:A115)+1,"")</f>
        <v/>
      </c>
      <c r="D116" s="45" t="str">
        <f>IF(ROW()-2&gt;$N$3,"",MATCH(SMALL($A$19:$A116,(MAX(A:A)-$N$3-1)),A:A,0))</f>
        <v/>
      </c>
      <c r="F116" s="2" t="str">
        <f t="shared" si="3"/>
        <v/>
      </c>
      <c r="H116" s="45" t="str">
        <f>IF(ROW()-2&gt;$O$3,"",SMALL($A$19:$A116,1))</f>
        <v/>
      </c>
      <c r="I116" s="2" t="str">
        <f t="shared" si="5"/>
        <v/>
      </c>
      <c r="K116" s="45" t="str">
        <f>IFERROR(IF(ROW()-2&gt;$Q$3-$P$3+1,"",INDEX($A$19:$A116,MATCH($P$3+ROW()-3,$A$19:$A116,0))),"")</f>
        <v/>
      </c>
      <c r="L116" s="2" t="str">
        <f t="shared" si="4"/>
        <v/>
      </c>
      <c r="R116" t="str">
        <f>IFERROR(INDEX($B$3:$B$250,IF(AND(MATCH($B116,$B$3:$B$250,0)&lt;=#REF!,MATCH($B116,$B$3:$B$250,0)&gt;=$P$3),MATCH($B116,$B$3:$B$250,0),"")),"")</f>
        <v/>
      </c>
    </row>
    <row r="117" spans="1:18" ht="18.75">
      <c r="A117" s="1" t="str">
        <f>IF(B117&lt;&gt;"",MAX($A$2:A116)+1,"")</f>
        <v/>
      </c>
      <c r="D117" s="45" t="str">
        <f>IF(ROW()-2&gt;$N$3,"",MATCH(SMALL($A$19:$A117,(MAX(A:A)-$N$3-1)),A:A,0))</f>
        <v/>
      </c>
      <c r="F117" s="2" t="str">
        <f t="shared" si="3"/>
        <v/>
      </c>
      <c r="H117" s="45" t="str">
        <f>IF(ROW()-2&gt;$O$3,"",SMALL($A$19:$A117,1))</f>
        <v/>
      </c>
      <c r="I117" s="2" t="str">
        <f t="shared" si="5"/>
        <v/>
      </c>
      <c r="K117" s="45" t="str">
        <f>IFERROR(IF(ROW()-2&gt;$Q$3-$P$3+1,"",INDEX($A$19:$A117,MATCH($P$3+ROW()-3,$A$19:$A117,0))),"")</f>
        <v/>
      </c>
      <c r="L117" s="2" t="str">
        <f t="shared" si="4"/>
        <v/>
      </c>
      <c r="R117" t="str">
        <f>IFERROR(INDEX($B$3:$B$250,IF(AND(MATCH($B117,$B$3:$B$250,0)&lt;=#REF!,MATCH($B117,$B$3:$B$250,0)&gt;=$P$3),MATCH($B117,$B$3:$B$250,0),"")),"")</f>
        <v/>
      </c>
    </row>
    <row r="118" spans="1:18" ht="18.75">
      <c r="A118" s="1" t="str">
        <f>IF(B118&lt;&gt;"",MAX($A$2:A117)+1,"")</f>
        <v/>
      </c>
      <c r="D118" s="45" t="str">
        <f>IF(ROW()-2&gt;$N$3,"",MATCH(SMALL($A$19:$A118,(MAX(A:A)-$N$3-1)),A:A,0))</f>
        <v/>
      </c>
      <c r="F118" s="2" t="str">
        <f t="shared" si="3"/>
        <v/>
      </c>
      <c r="H118" s="45" t="str">
        <f>IF(ROW()-2&gt;$O$3,"",SMALL($A$19:$A118,1))</f>
        <v/>
      </c>
      <c r="I118" s="2" t="str">
        <f t="shared" si="5"/>
        <v/>
      </c>
      <c r="K118" s="45" t="str">
        <f>IFERROR(IF(ROW()-2&gt;$Q$3-$P$3+1,"",INDEX($A$19:$A118,MATCH($P$3+ROW()-3,$A$19:$A118,0))),"")</f>
        <v/>
      </c>
      <c r="L118" s="2" t="str">
        <f t="shared" si="4"/>
        <v/>
      </c>
      <c r="R118" t="str">
        <f>IFERROR(INDEX($B$3:$B$250,IF(AND(MATCH($B118,$B$3:$B$250,0)&lt;=#REF!,MATCH($B118,$B$3:$B$250,0)&gt;=$P$3),MATCH($B118,$B$3:$B$250,0),"")),"")</f>
        <v/>
      </c>
    </row>
    <row r="119" spans="1:18" ht="18.75">
      <c r="A119" s="1" t="str">
        <f>IF(B119&lt;&gt;"",MAX($A$2:A118)+1,"")</f>
        <v/>
      </c>
      <c r="D119" s="45" t="str">
        <f>IF(ROW()-2&gt;$N$3,"",MATCH(SMALL($A$19:$A119,(MAX(A:A)-$N$3-1)),A:A,0))</f>
        <v/>
      </c>
      <c r="F119" s="2" t="str">
        <f t="shared" si="3"/>
        <v/>
      </c>
      <c r="H119" s="45" t="str">
        <f>IF(ROW()-2&gt;$O$3,"",SMALL($A$19:$A119,1))</f>
        <v/>
      </c>
      <c r="I119" s="2" t="str">
        <f t="shared" si="5"/>
        <v/>
      </c>
      <c r="K119" s="45" t="str">
        <f>IFERROR(IF(ROW()-2&gt;$Q$3-$P$3+1,"",INDEX($A$19:$A119,MATCH($P$3+ROW()-3,$A$19:$A119,0))),"")</f>
        <v/>
      </c>
      <c r="L119" s="2" t="str">
        <f t="shared" si="4"/>
        <v/>
      </c>
      <c r="R119" t="str">
        <f>IFERROR(INDEX($B$3:$B$250,IF(AND(MATCH($B119,$B$3:$B$250,0)&lt;=#REF!,MATCH($B119,$B$3:$B$250,0)&gt;=$P$3),MATCH($B119,$B$3:$B$250,0),"")),"")</f>
        <v/>
      </c>
    </row>
    <row r="120" spans="1:18" ht="18.75">
      <c r="A120" s="1" t="str">
        <f>IF(B120&lt;&gt;"",MAX($A$2:A119)+1,"")</f>
        <v/>
      </c>
      <c r="D120" s="45" t="str">
        <f>IF(ROW()-2&gt;$N$3,"",MATCH(SMALL($A$19:$A120,(MAX(A:A)-$N$3-1)),A:A,0))</f>
        <v/>
      </c>
      <c r="F120" s="2" t="str">
        <f t="shared" si="3"/>
        <v/>
      </c>
      <c r="H120" s="45" t="str">
        <f>IF(ROW()-2&gt;$O$3,"",SMALL($A$19:$A120,1))</f>
        <v/>
      </c>
      <c r="I120" s="2" t="str">
        <f t="shared" si="5"/>
        <v/>
      </c>
      <c r="K120" s="45" t="str">
        <f>IFERROR(IF(ROW()-2&gt;$Q$3-$P$3+1,"",INDEX($A$19:$A120,MATCH($P$3+ROW()-3,$A$19:$A120,0))),"")</f>
        <v/>
      </c>
      <c r="L120" s="2" t="str">
        <f t="shared" si="4"/>
        <v/>
      </c>
      <c r="R120" t="str">
        <f>IFERROR(INDEX($B$3:$B$250,IF(AND(MATCH($B120,$B$3:$B$250,0)&lt;=#REF!,MATCH($B120,$B$3:$B$250,0)&gt;=$P$3),MATCH($B120,$B$3:$B$250,0),"")),"")</f>
        <v/>
      </c>
    </row>
    <row r="121" spans="1:18" ht="18.75">
      <c r="A121" s="1" t="str">
        <f>IF(B121&lt;&gt;"",MAX($A$2:A120)+1,"")</f>
        <v/>
      </c>
      <c r="D121" s="45" t="str">
        <f>IF(ROW()-2&gt;$N$3,"",MATCH(SMALL($A$19:$A121,(MAX(A:A)-$N$3-1)),A:A,0))</f>
        <v/>
      </c>
      <c r="F121" s="2" t="str">
        <f t="shared" si="3"/>
        <v/>
      </c>
      <c r="H121" s="45" t="str">
        <f>IF(ROW()-2&gt;$O$3,"",SMALL($A$19:$A121,1))</f>
        <v/>
      </c>
      <c r="I121" s="2" t="str">
        <f t="shared" si="5"/>
        <v/>
      </c>
      <c r="K121" s="45" t="str">
        <f>IFERROR(IF(ROW()-2&gt;$Q$3-$P$3+1,"",INDEX($A$19:$A121,MATCH($P$3+ROW()-3,$A$19:$A121,0))),"")</f>
        <v/>
      </c>
      <c r="L121" s="2" t="str">
        <f t="shared" si="4"/>
        <v/>
      </c>
      <c r="R121" t="str">
        <f>IFERROR(INDEX($B$3:$B$250,IF(AND(MATCH($B121,$B$3:$B$250,0)&lt;=#REF!,MATCH($B121,$B$3:$B$250,0)&gt;=$P$3),MATCH($B121,$B$3:$B$250,0),"")),"")</f>
        <v/>
      </c>
    </row>
    <row r="122" spans="1:18" ht="18.75">
      <c r="A122" s="1" t="str">
        <f>IF(B122&lt;&gt;"",MAX($A$2:A121)+1,"")</f>
        <v/>
      </c>
      <c r="D122" s="45" t="str">
        <f>IF(ROW()-2&gt;$N$3,"",MATCH(SMALL($A$19:$A122,(MAX(A:A)-$N$3-1)),A:A,0))</f>
        <v/>
      </c>
      <c r="F122" s="2" t="str">
        <f t="shared" si="3"/>
        <v/>
      </c>
      <c r="H122" s="45" t="str">
        <f>IF(ROW()-2&gt;$O$3,"",SMALL($A$19:$A122,1))</f>
        <v/>
      </c>
      <c r="I122" s="2" t="str">
        <f t="shared" si="5"/>
        <v/>
      </c>
      <c r="K122" s="45" t="str">
        <f>IFERROR(IF(ROW()-2&gt;$Q$3-$P$3+1,"",INDEX($A$19:$A122,MATCH($P$3+ROW()-3,$A$19:$A122,0))),"")</f>
        <v/>
      </c>
      <c r="L122" s="2" t="str">
        <f t="shared" si="4"/>
        <v/>
      </c>
      <c r="R122" t="str">
        <f>IFERROR(INDEX($B$3:$B$250,IF(AND(MATCH($B122,$B$3:$B$250,0)&lt;=#REF!,MATCH($B122,$B$3:$B$250,0)&gt;=$P$3),MATCH($B122,$B$3:$B$250,0),"")),"")</f>
        <v/>
      </c>
    </row>
    <row r="123" spans="1:18" ht="18.75">
      <c r="A123" s="1" t="str">
        <f>IF(B123&lt;&gt;"",MAX($A$2:A122)+1,"")</f>
        <v/>
      </c>
      <c r="D123" s="45" t="str">
        <f>IF(ROW()-2&gt;$N$3,"",MATCH(SMALL($A$19:$A123,(MAX(A:A)-$N$3-1)),A:A,0))</f>
        <v/>
      </c>
      <c r="F123" s="2" t="str">
        <f t="shared" si="3"/>
        <v/>
      </c>
      <c r="H123" s="45" t="str">
        <f>IF(ROW()-2&gt;$O$3,"",SMALL($A$19:$A123,1))</f>
        <v/>
      </c>
      <c r="I123" s="2" t="str">
        <f t="shared" si="5"/>
        <v/>
      </c>
      <c r="K123" s="45" t="str">
        <f>IFERROR(IF(ROW()-2&gt;$Q$3-$P$3+1,"",INDEX($A$19:$A123,MATCH($P$3+ROW()-3,$A$19:$A123,0))),"")</f>
        <v/>
      </c>
      <c r="L123" s="2" t="str">
        <f t="shared" si="4"/>
        <v/>
      </c>
      <c r="R123" t="str">
        <f>IFERROR(INDEX($B$3:$B$250,IF(AND(MATCH($B123,$B$3:$B$250,0)&lt;=#REF!,MATCH($B123,$B$3:$B$250,0)&gt;=$P$3),MATCH($B123,$B$3:$B$250,0),"")),"")</f>
        <v/>
      </c>
    </row>
    <row r="124" spans="1:18" ht="18.75">
      <c r="A124" s="1" t="str">
        <f>IF(B124&lt;&gt;"",MAX($A$2:A123)+1,"")</f>
        <v/>
      </c>
      <c r="D124" s="45" t="str">
        <f>IF(ROW()-2&gt;$N$3,"",MATCH(SMALL($A$19:$A124,(MAX(A:A)-$N$3-1)),A:A,0))</f>
        <v/>
      </c>
      <c r="F124" s="2" t="str">
        <f t="shared" si="3"/>
        <v/>
      </c>
      <c r="H124" s="45" t="str">
        <f>IF(ROW()-2&gt;$O$3,"",SMALL($A$19:$A124,1))</f>
        <v/>
      </c>
      <c r="I124" s="2" t="str">
        <f t="shared" si="5"/>
        <v/>
      </c>
      <c r="K124" s="45" t="str">
        <f>IFERROR(IF(ROW()-2&gt;$Q$3-$P$3+1,"",INDEX($A$19:$A124,MATCH($P$3+ROW()-3,$A$19:$A124,0))),"")</f>
        <v/>
      </c>
      <c r="L124" s="2" t="str">
        <f t="shared" si="4"/>
        <v/>
      </c>
      <c r="R124" t="str">
        <f>IFERROR(INDEX($B$3:$B$250,IF(AND(MATCH($B124,$B$3:$B$250,0)&lt;=#REF!,MATCH($B124,$B$3:$B$250,0)&gt;=$P$3),MATCH($B124,$B$3:$B$250,0),"")),"")</f>
        <v/>
      </c>
    </row>
    <row r="125" spans="1:18" ht="18.75">
      <c r="A125" s="1" t="str">
        <f>IF(B125&lt;&gt;"",MAX($A$2:A124)+1,"")</f>
        <v/>
      </c>
      <c r="D125" s="45" t="str">
        <f>IF(ROW()-2&gt;$N$3,"",MATCH(SMALL($A$19:$A125,(MAX(A:A)-$N$3-1)),A:A,0))</f>
        <v/>
      </c>
      <c r="F125" s="2" t="str">
        <f t="shared" si="3"/>
        <v/>
      </c>
      <c r="H125" s="45" t="str">
        <f>IF(ROW()-2&gt;$O$3,"",SMALL($A$19:$A125,1))</f>
        <v/>
      </c>
      <c r="I125" s="2" t="str">
        <f t="shared" si="5"/>
        <v/>
      </c>
      <c r="K125" s="45" t="str">
        <f>IFERROR(IF(ROW()-2&gt;$Q$3-$P$3+1,"",INDEX($A$19:$A125,MATCH($P$3+ROW()-3,$A$19:$A125,0))),"")</f>
        <v/>
      </c>
      <c r="L125" s="2" t="str">
        <f t="shared" si="4"/>
        <v/>
      </c>
      <c r="R125" t="str">
        <f>IFERROR(INDEX($B$3:$B$250,IF(AND(MATCH($B125,$B$3:$B$250,0)&lt;=#REF!,MATCH($B125,$B$3:$B$250,0)&gt;=$P$3),MATCH($B125,$B$3:$B$250,0),"")),"")</f>
        <v/>
      </c>
    </row>
    <row r="126" spans="1:18" ht="18.75">
      <c r="A126" s="1" t="str">
        <f>IF(B126&lt;&gt;"",MAX($A$2:A125)+1,"")</f>
        <v/>
      </c>
      <c r="D126" s="45" t="str">
        <f>IF(ROW()-2&gt;$N$3,"",MATCH(SMALL($A$19:$A126,(MAX(A:A)-$N$3-1)),A:A,0))</f>
        <v/>
      </c>
      <c r="F126" s="2" t="str">
        <f t="shared" si="3"/>
        <v/>
      </c>
      <c r="H126" s="45" t="str">
        <f>IF(ROW()-2&gt;$O$3,"",SMALL($A$19:$A126,1))</f>
        <v/>
      </c>
      <c r="I126" s="2" t="str">
        <f t="shared" si="5"/>
        <v/>
      </c>
      <c r="K126" s="45" t="str">
        <f>IFERROR(IF(ROW()-2&gt;$Q$3-$P$3+1,"",INDEX($A$19:$A126,MATCH($P$3+ROW()-3,$A$19:$A126,0))),"")</f>
        <v/>
      </c>
      <c r="L126" s="2" t="str">
        <f t="shared" si="4"/>
        <v/>
      </c>
      <c r="R126" t="str">
        <f>IFERROR(INDEX($B$3:$B$250,IF(AND(MATCH($B126,$B$3:$B$250,0)&lt;=#REF!,MATCH($B126,$B$3:$B$250,0)&gt;=$P$3),MATCH($B126,$B$3:$B$250,0),"")),"")</f>
        <v/>
      </c>
    </row>
    <row r="127" spans="1:18" ht="18.75">
      <c r="A127" s="1" t="str">
        <f>IF(B127&lt;&gt;"",MAX($A$2:A126)+1,"")</f>
        <v/>
      </c>
      <c r="D127" s="45" t="str">
        <f>IF(ROW()-2&gt;$N$3,"",MATCH(SMALL($A$19:$A127,(MAX(A:A)-$N$3-1)),A:A,0))</f>
        <v/>
      </c>
      <c r="F127" s="2" t="str">
        <f t="shared" si="3"/>
        <v/>
      </c>
      <c r="H127" s="45" t="str">
        <f>IF(ROW()-2&gt;$O$3,"",SMALL($A$19:$A127,1))</f>
        <v/>
      </c>
      <c r="I127" s="2" t="str">
        <f t="shared" si="5"/>
        <v/>
      </c>
      <c r="K127" s="45" t="str">
        <f>IFERROR(IF(ROW()-2&gt;$Q$3-$P$3+1,"",INDEX($A$19:$A127,MATCH($P$3+ROW()-3,$A$19:$A127,0))),"")</f>
        <v/>
      </c>
      <c r="L127" s="2" t="str">
        <f t="shared" si="4"/>
        <v/>
      </c>
      <c r="R127" t="str">
        <f>IFERROR(INDEX($B$3:$B$250,IF(AND(MATCH($B127,$B$3:$B$250,0)&lt;=#REF!,MATCH($B127,$B$3:$B$250,0)&gt;=$P$3),MATCH($B127,$B$3:$B$250,0),"")),"")</f>
        <v/>
      </c>
    </row>
    <row r="128" spans="1:18" ht="18.75">
      <c r="A128" s="1" t="str">
        <f>IF(B128&lt;&gt;"",MAX($A$2:A127)+1,"")</f>
        <v/>
      </c>
      <c r="D128" s="45" t="str">
        <f>IF(ROW()-2&gt;$N$3,"",MATCH(SMALL($A$19:$A128,(MAX(A:A)-$N$3-1)),A:A,0))</f>
        <v/>
      </c>
      <c r="F128" s="2" t="str">
        <f t="shared" si="3"/>
        <v/>
      </c>
      <c r="H128" s="45" t="str">
        <f>IF(ROW()-2&gt;$O$3,"",SMALL($A$19:$A128,1))</f>
        <v/>
      </c>
      <c r="I128" s="2" t="str">
        <f t="shared" si="5"/>
        <v/>
      </c>
      <c r="K128" s="45" t="str">
        <f>IFERROR(IF(ROW()-2&gt;$Q$3-$P$3+1,"",INDEX($A$19:$A128,MATCH($P$3+ROW()-3,$A$19:$A128,0))),"")</f>
        <v/>
      </c>
      <c r="L128" s="2" t="str">
        <f t="shared" si="4"/>
        <v/>
      </c>
      <c r="R128" t="str">
        <f>IFERROR(INDEX($B$3:$B$250,IF(AND(MATCH($B128,$B$3:$B$250,0)&lt;=#REF!,MATCH($B128,$B$3:$B$250,0)&gt;=$P$3),MATCH($B128,$B$3:$B$250,0),"")),"")</f>
        <v/>
      </c>
    </row>
    <row r="129" spans="1:18" ht="18.75">
      <c r="A129" s="1" t="str">
        <f>IF(B129&lt;&gt;"",MAX($A$2:A128)+1,"")</f>
        <v/>
      </c>
      <c r="D129" s="45" t="str">
        <f>IF(ROW()-2&gt;$N$3,"",MATCH(SMALL($A$19:$A129,(MAX(A:A)-$N$3-1)),A:A,0))</f>
        <v/>
      </c>
      <c r="F129" s="2" t="str">
        <f t="shared" si="3"/>
        <v/>
      </c>
      <c r="H129" s="45" t="str">
        <f>IF(ROW()-2&gt;$O$3,"",SMALL($A$19:$A129,1))</f>
        <v/>
      </c>
      <c r="I129" s="2" t="str">
        <f t="shared" si="5"/>
        <v/>
      </c>
      <c r="K129" s="45" t="str">
        <f>IFERROR(IF(ROW()-2&gt;$Q$3-$P$3+1,"",INDEX($A$19:$A129,MATCH($P$3+ROW()-3,$A$19:$A129,0))),"")</f>
        <v/>
      </c>
      <c r="L129" s="2" t="str">
        <f t="shared" si="4"/>
        <v/>
      </c>
      <c r="R129" t="str">
        <f>IFERROR(INDEX($B$3:$B$250,IF(AND(MATCH($B129,$B$3:$B$250,0)&lt;=#REF!,MATCH($B129,$B$3:$B$250,0)&gt;=$P$3),MATCH($B129,$B$3:$B$250,0),"")),"")</f>
        <v/>
      </c>
    </row>
    <row r="130" spans="1:18" ht="18.75">
      <c r="A130" s="1" t="str">
        <f>IF(B130&lt;&gt;"",MAX($A$2:A129)+1,"")</f>
        <v/>
      </c>
      <c r="D130" s="45" t="str">
        <f>IF(ROW()-2&gt;$N$3,"",MATCH(SMALL($A$19:$A130,(MAX(A:A)-$N$3-1)),A:A,0))</f>
        <v/>
      </c>
      <c r="F130" s="2" t="str">
        <f t="shared" si="3"/>
        <v/>
      </c>
      <c r="H130" s="45" t="str">
        <f>IF(ROW()-2&gt;$O$3,"",SMALL($A$19:$A130,1))</f>
        <v/>
      </c>
      <c r="I130" s="2" t="str">
        <f t="shared" si="5"/>
        <v/>
      </c>
      <c r="K130" s="45" t="str">
        <f>IFERROR(IF(ROW()-2&gt;$Q$3-$P$3+1,"",INDEX($A$19:$A130,MATCH($P$3+ROW()-3,$A$19:$A130,0))),"")</f>
        <v/>
      </c>
      <c r="L130" s="2" t="str">
        <f t="shared" si="4"/>
        <v/>
      </c>
      <c r="R130" t="str">
        <f>IFERROR(INDEX($B$3:$B$250,IF(AND(MATCH($B130,$B$3:$B$250,0)&lt;=#REF!,MATCH($B130,$B$3:$B$250,0)&gt;=$P$3),MATCH($B130,$B$3:$B$250,0),"")),"")</f>
        <v/>
      </c>
    </row>
    <row r="131" spans="1:18" ht="18.75">
      <c r="A131" s="1" t="str">
        <f>IF(B131&lt;&gt;"",MAX($A$2:A130)+1,"")</f>
        <v/>
      </c>
      <c r="D131" s="45" t="str">
        <f>IF(ROW()-2&gt;$N$3,"",MATCH(SMALL($A$19:$A131,(MAX(A:A)-$N$3-1)),A:A,0))</f>
        <v/>
      </c>
      <c r="F131" s="2" t="str">
        <f t="shared" si="3"/>
        <v/>
      </c>
      <c r="H131" s="45" t="str">
        <f>IF(ROW()-2&gt;$O$3,"",SMALL($A$19:$A131,1))</f>
        <v/>
      </c>
      <c r="I131" s="2" t="str">
        <f t="shared" si="5"/>
        <v/>
      </c>
      <c r="K131" s="45" t="str">
        <f>IFERROR(IF(ROW()-2&gt;$Q$3-$P$3+1,"",INDEX($A$19:$A131,MATCH($P$3+ROW()-3,$A$19:$A131,0))),"")</f>
        <v/>
      </c>
      <c r="L131" s="2" t="str">
        <f t="shared" si="4"/>
        <v/>
      </c>
      <c r="R131" t="str">
        <f>IFERROR(INDEX($B$3:$B$250,IF(AND(MATCH($B131,$B$3:$B$250,0)&lt;=#REF!,MATCH($B131,$B$3:$B$250,0)&gt;=$P$3),MATCH($B131,$B$3:$B$250,0),"")),"")</f>
        <v/>
      </c>
    </row>
    <row r="132" spans="1:18" ht="18.75">
      <c r="A132" s="1" t="str">
        <f>IF(B132&lt;&gt;"",MAX($A$2:A131)+1,"")</f>
        <v/>
      </c>
      <c r="D132" s="45" t="str">
        <f>IF(ROW()-2&gt;$N$3,"",MATCH(SMALL($A$19:$A132,(MAX(A:A)-$N$3-1)),A:A,0))</f>
        <v/>
      </c>
      <c r="F132" s="2" t="str">
        <f t="shared" ref="F132:F169" si="6">IF(D132="","",INDEX($B:$B,MATCH(D132,$A:$A,0)))</f>
        <v/>
      </c>
      <c r="H132" s="45" t="str">
        <f>IF(ROW()-2&gt;$O$3,"",SMALL($A$19:$A132,1))</f>
        <v/>
      </c>
      <c r="I132" s="2" t="str">
        <f t="shared" si="5"/>
        <v/>
      </c>
      <c r="K132" s="45" t="str">
        <f>IFERROR(IF(ROW()-2&gt;$Q$3-$P$3+1,"",INDEX($A$19:$A132,MATCH($P$3+ROW()-3,$A$19:$A132,0))),"")</f>
        <v/>
      </c>
      <c r="L132" s="2" t="str">
        <f t="shared" ref="L132:L195" si="7">IF(K132="","",INDEX($B:$B,MATCH(K132,$A:$A,0)))</f>
        <v/>
      </c>
      <c r="R132" t="str">
        <f>IFERROR(INDEX($B$3:$B$250,IF(AND(MATCH($B132,$B$3:$B$250,0)&lt;=#REF!,MATCH($B132,$B$3:$B$250,0)&gt;=$P$3),MATCH($B132,$B$3:$B$250,0),"")),"")</f>
        <v/>
      </c>
    </row>
    <row r="133" spans="1:18" ht="18.75">
      <c r="A133" s="1" t="str">
        <f>IF(B133&lt;&gt;"",MAX($A$2:A132)+1,"")</f>
        <v/>
      </c>
      <c r="D133" s="45" t="str">
        <f>IF(ROW()-2&gt;$N$3,"",MATCH(SMALL($A$19:$A133,(MAX(A:A)-$N$3-1)),A:A,0))</f>
        <v/>
      </c>
      <c r="F133" s="2" t="str">
        <f t="shared" si="6"/>
        <v/>
      </c>
      <c r="H133" s="45" t="str">
        <f>IF(ROW()-2&gt;$O$3,"",SMALL($A$19:$A133,1))</f>
        <v/>
      </c>
      <c r="I133" s="2" t="str">
        <f t="shared" ref="I133:I196" si="8">IF(ROW()-2&gt;$O$3,"",INDEX($B$3:$B$250,MATCH("وووو",$B$3:$B$250)-COUNTA($B$3:$B$250)+ROW()-2))</f>
        <v/>
      </c>
      <c r="K133" s="45" t="str">
        <f>IFERROR(IF(ROW()-2&gt;$Q$3-$P$3+1,"",INDEX($A$19:$A133,MATCH($P$3+ROW()-3,$A$19:$A133,0))),"")</f>
        <v/>
      </c>
      <c r="L133" s="2" t="str">
        <f t="shared" si="7"/>
        <v/>
      </c>
      <c r="R133" t="str">
        <f>IFERROR(INDEX($B$3:$B$250,IF(AND(MATCH($B133,$B$3:$B$250,0)&lt;=#REF!,MATCH($B133,$B$3:$B$250,0)&gt;=$P$3),MATCH($B133,$B$3:$B$250,0),"")),"")</f>
        <v/>
      </c>
    </row>
    <row r="134" spans="1:18" ht="18.75">
      <c r="A134" s="1" t="str">
        <f>IF(B134&lt;&gt;"",MAX($A$2:A133)+1,"")</f>
        <v/>
      </c>
      <c r="D134" s="45" t="str">
        <f>IF(ROW()-2&gt;$N$3,"",MATCH(SMALL($A$19:$A134,(MAX(A:A)-$N$3-1)),A:A,0))</f>
        <v/>
      </c>
      <c r="F134" s="2" t="str">
        <f t="shared" si="6"/>
        <v/>
      </c>
      <c r="H134" s="45" t="str">
        <f>IF(ROW()-2&gt;$O$3,"",SMALL($A$19:$A134,1))</f>
        <v/>
      </c>
      <c r="I134" s="2" t="str">
        <f t="shared" si="8"/>
        <v/>
      </c>
      <c r="K134" s="45" t="str">
        <f>IFERROR(IF(ROW()-2&gt;$Q$3-$P$3+1,"",INDEX($A$19:$A134,MATCH($P$3+ROW()-3,$A$19:$A134,0))),"")</f>
        <v/>
      </c>
      <c r="L134" s="2" t="str">
        <f t="shared" si="7"/>
        <v/>
      </c>
      <c r="R134" t="str">
        <f>IFERROR(INDEX($B$3:$B$250,IF(AND(MATCH($B134,$B$3:$B$250,0)&lt;=#REF!,MATCH($B134,$B$3:$B$250,0)&gt;=$P$3),MATCH($B134,$B$3:$B$250,0),"")),"")</f>
        <v/>
      </c>
    </row>
    <row r="135" spans="1:18" ht="18.75">
      <c r="A135" s="1" t="str">
        <f>IF(B135&lt;&gt;"",MAX($A$2:A134)+1,"")</f>
        <v/>
      </c>
      <c r="D135" s="45" t="str">
        <f>IF(ROW()-2&gt;$N$3,"",MATCH(SMALL($A$19:$A135,(MAX(A:A)-$N$3-1)),A:A,0))</f>
        <v/>
      </c>
      <c r="F135" s="2" t="str">
        <f t="shared" si="6"/>
        <v/>
      </c>
      <c r="H135" s="45" t="str">
        <f>IF(ROW()-2&gt;$O$3,"",SMALL($A$19:$A135,1))</f>
        <v/>
      </c>
      <c r="I135" s="2" t="str">
        <f t="shared" si="8"/>
        <v/>
      </c>
      <c r="K135" s="45" t="str">
        <f>IFERROR(IF(ROW()-2&gt;$Q$3-$P$3+1,"",INDEX($A$19:$A135,MATCH($P$3+ROW()-3,$A$19:$A135,0))),"")</f>
        <v/>
      </c>
      <c r="L135" s="2" t="str">
        <f t="shared" si="7"/>
        <v/>
      </c>
      <c r="R135" t="str">
        <f>IFERROR(INDEX($B$3:$B$250,IF(AND(MATCH($B135,$B$3:$B$250,0)&lt;=#REF!,MATCH($B135,$B$3:$B$250,0)&gt;=$P$3),MATCH($B135,$B$3:$B$250,0),"")),"")</f>
        <v/>
      </c>
    </row>
    <row r="136" spans="1:18" ht="18.75">
      <c r="A136" s="1" t="str">
        <f>IF(B136&lt;&gt;"",MAX($A$2:A135)+1,"")</f>
        <v/>
      </c>
      <c r="D136" s="45" t="str">
        <f>IF(ROW()-2&gt;$N$3,"",MATCH(SMALL($A$19:$A136,(MAX(A:A)-$N$3-1)),A:A,0))</f>
        <v/>
      </c>
      <c r="F136" s="2" t="str">
        <f t="shared" si="6"/>
        <v/>
      </c>
      <c r="H136" s="45" t="str">
        <f>IF(ROW()-2&gt;$O$3,"",SMALL($A$19:$A136,1))</f>
        <v/>
      </c>
      <c r="I136" s="2" t="str">
        <f t="shared" si="8"/>
        <v/>
      </c>
      <c r="K136" s="45" t="str">
        <f>IFERROR(IF(ROW()-2&gt;$Q$3-$P$3+1,"",INDEX($A$19:$A136,MATCH($P$3+ROW()-3,$A$19:$A136,0))),"")</f>
        <v/>
      </c>
      <c r="L136" s="2" t="str">
        <f t="shared" si="7"/>
        <v/>
      </c>
      <c r="R136" t="str">
        <f>IFERROR(INDEX($B$3:$B$250,IF(AND(MATCH($B136,$B$3:$B$250,0)&lt;=#REF!,MATCH($B136,$B$3:$B$250,0)&gt;=$P$3),MATCH($B136,$B$3:$B$250,0),"")),"")</f>
        <v/>
      </c>
    </row>
    <row r="137" spans="1:18" ht="18.75">
      <c r="A137" s="1" t="str">
        <f>IF(B137&lt;&gt;"",MAX($A$2:A136)+1,"")</f>
        <v/>
      </c>
      <c r="D137" s="45" t="str">
        <f>IF(ROW()-2&gt;$N$3,"",MATCH(SMALL($A$19:$A137,(MAX(A:A)-$N$3-1)),A:A,0))</f>
        <v/>
      </c>
      <c r="F137" s="2" t="str">
        <f t="shared" si="6"/>
        <v/>
      </c>
      <c r="H137" s="45" t="str">
        <f>IF(ROW()-2&gt;$O$3,"",SMALL($A$19:$A137,1))</f>
        <v/>
      </c>
      <c r="I137" s="2" t="str">
        <f t="shared" si="8"/>
        <v/>
      </c>
      <c r="K137" s="45" t="str">
        <f>IFERROR(IF(ROW()-2&gt;$Q$3-$P$3+1,"",INDEX($A$19:$A137,MATCH($P$3+ROW()-3,$A$19:$A137,0))),"")</f>
        <v/>
      </c>
      <c r="L137" s="2" t="str">
        <f t="shared" si="7"/>
        <v/>
      </c>
      <c r="R137" t="str">
        <f>IFERROR(INDEX($B$3:$B$250,IF(AND(MATCH($B137,$B$3:$B$250,0)&lt;=#REF!,MATCH($B137,$B$3:$B$250,0)&gt;=$P$3),MATCH($B137,$B$3:$B$250,0),"")),"")</f>
        <v/>
      </c>
    </row>
    <row r="138" spans="1:18" ht="18.75">
      <c r="A138" s="1" t="str">
        <f>IF(B138&lt;&gt;"",MAX($A$2:A137)+1,"")</f>
        <v/>
      </c>
      <c r="D138" s="45" t="str">
        <f>IF(ROW()-2&gt;$N$3,"",MATCH(SMALL($A$19:$A138,(MAX(A:A)-$N$3-1)),A:A,0))</f>
        <v/>
      </c>
      <c r="F138" s="2" t="str">
        <f t="shared" si="6"/>
        <v/>
      </c>
      <c r="H138" s="45" t="str">
        <f>IF(ROW()-2&gt;$O$3,"",SMALL($A$19:$A138,1))</f>
        <v/>
      </c>
      <c r="I138" s="2" t="str">
        <f t="shared" si="8"/>
        <v/>
      </c>
      <c r="K138" s="45" t="str">
        <f>IFERROR(IF(ROW()-2&gt;$Q$3-$P$3+1,"",INDEX($A$19:$A138,MATCH($P$3+ROW()-3,$A$19:$A138,0))),"")</f>
        <v/>
      </c>
      <c r="L138" s="2" t="str">
        <f t="shared" si="7"/>
        <v/>
      </c>
      <c r="R138" t="str">
        <f>IFERROR(INDEX($B$3:$B$250,IF(AND(MATCH($B138,$B$3:$B$250,0)&lt;=#REF!,MATCH($B138,$B$3:$B$250,0)&gt;=$P$3),MATCH($B138,$B$3:$B$250,0),"")),"")</f>
        <v/>
      </c>
    </row>
    <row r="139" spans="1:18" ht="18.75">
      <c r="A139" s="1" t="str">
        <f>IF(B139&lt;&gt;"",MAX($A$2:A138)+1,"")</f>
        <v/>
      </c>
      <c r="D139" s="45" t="str">
        <f>IF(ROW()-2&gt;$N$3,"",MATCH(SMALL($A$19:$A139,(MAX(A:A)-$N$3-1)),A:A,0))</f>
        <v/>
      </c>
      <c r="F139" s="2" t="str">
        <f t="shared" si="6"/>
        <v/>
      </c>
      <c r="H139" s="45" t="str">
        <f>IF(ROW()-2&gt;$O$3,"",SMALL($A$19:$A139,1))</f>
        <v/>
      </c>
      <c r="I139" s="2" t="str">
        <f t="shared" si="8"/>
        <v/>
      </c>
      <c r="K139" s="45" t="str">
        <f>IFERROR(IF(ROW()-2&gt;$Q$3-$P$3+1,"",INDEX($A$19:$A139,MATCH($P$3+ROW()-3,$A$19:$A139,0))),"")</f>
        <v/>
      </c>
      <c r="L139" s="2" t="str">
        <f t="shared" si="7"/>
        <v/>
      </c>
      <c r="R139" t="str">
        <f>IFERROR(INDEX($B$3:$B$250,IF(AND(MATCH($B139,$B$3:$B$250,0)&lt;=#REF!,MATCH($B139,$B$3:$B$250,0)&gt;=$P$3),MATCH($B139,$B$3:$B$250,0),"")),"")</f>
        <v/>
      </c>
    </row>
    <row r="140" spans="1:18" ht="18.75">
      <c r="A140" s="1" t="str">
        <f>IF(B140&lt;&gt;"",MAX($A$2:A139)+1,"")</f>
        <v/>
      </c>
      <c r="D140" s="45" t="str">
        <f>IF(ROW()-2&gt;$N$3,"",MATCH(SMALL($A$19:$A140,(MAX(A:A)-$N$3-1)),A:A,0))</f>
        <v/>
      </c>
      <c r="F140" s="2" t="str">
        <f t="shared" si="6"/>
        <v/>
      </c>
      <c r="H140" s="45" t="str">
        <f>IF(ROW()-2&gt;$O$3,"",SMALL($A$19:$A140,1))</f>
        <v/>
      </c>
      <c r="I140" s="2" t="str">
        <f t="shared" si="8"/>
        <v/>
      </c>
      <c r="K140" s="45" t="str">
        <f>IFERROR(IF(ROW()-2&gt;$Q$3-$P$3+1,"",INDEX($A$19:$A140,MATCH($P$3+ROW()-3,$A$19:$A140,0))),"")</f>
        <v/>
      </c>
      <c r="L140" s="2" t="str">
        <f t="shared" si="7"/>
        <v/>
      </c>
      <c r="R140" t="str">
        <f>IFERROR(INDEX($B$3:$B$250,IF(AND(MATCH($B140,$B$3:$B$250,0)&lt;=#REF!,MATCH($B140,$B$3:$B$250,0)&gt;=$P$3),MATCH($B140,$B$3:$B$250,0),"")),"")</f>
        <v/>
      </c>
    </row>
    <row r="141" spans="1:18" ht="18.75">
      <c r="A141" s="1" t="str">
        <f>IF(B141&lt;&gt;"",MAX($A$2:A140)+1,"")</f>
        <v/>
      </c>
      <c r="D141" s="45" t="str">
        <f>IF(ROW()-2&gt;$N$3,"",MATCH(SMALL($A$19:$A141,(MAX(A:A)-$N$3-1)),A:A,0))</f>
        <v/>
      </c>
      <c r="F141" s="2" t="str">
        <f t="shared" si="6"/>
        <v/>
      </c>
      <c r="H141" s="45" t="str">
        <f>IF(ROW()-2&gt;$O$3,"",SMALL($A$19:$A141,1))</f>
        <v/>
      </c>
      <c r="I141" s="2" t="str">
        <f t="shared" si="8"/>
        <v/>
      </c>
      <c r="K141" s="45" t="str">
        <f>IFERROR(IF(ROW()-2&gt;$Q$3-$P$3+1,"",INDEX($A$19:$A141,MATCH($P$3+ROW()-3,$A$19:$A141,0))),"")</f>
        <v/>
      </c>
      <c r="L141" s="2" t="str">
        <f t="shared" si="7"/>
        <v/>
      </c>
      <c r="R141" t="str">
        <f>IFERROR(INDEX($B$3:$B$250,IF(AND(MATCH($B141,$B$3:$B$250,0)&lt;=#REF!,MATCH($B141,$B$3:$B$250,0)&gt;=$P$3),MATCH($B141,$B$3:$B$250,0),"")),"")</f>
        <v/>
      </c>
    </row>
    <row r="142" spans="1:18" ht="18.75">
      <c r="A142" s="1" t="str">
        <f>IF(B142&lt;&gt;"",MAX($A$2:A141)+1,"")</f>
        <v/>
      </c>
      <c r="D142" s="45" t="str">
        <f>IF(ROW()-2&gt;$N$3,"",MATCH(SMALL($A$19:$A142,(MAX(A:A)-$N$3-1)),A:A,0))</f>
        <v/>
      </c>
      <c r="F142" s="2" t="str">
        <f t="shared" si="6"/>
        <v/>
      </c>
      <c r="H142" s="45" t="str">
        <f>IF(ROW()-2&gt;$O$3,"",SMALL($A$19:$A142,1))</f>
        <v/>
      </c>
      <c r="I142" s="2" t="str">
        <f t="shared" si="8"/>
        <v/>
      </c>
      <c r="K142" s="45" t="str">
        <f>IFERROR(IF(ROW()-2&gt;$Q$3-$P$3+1,"",INDEX($A$19:$A142,MATCH($P$3+ROW()-3,$A$19:$A142,0))),"")</f>
        <v/>
      </c>
      <c r="L142" s="2" t="str">
        <f t="shared" si="7"/>
        <v/>
      </c>
      <c r="R142" t="str">
        <f>IFERROR(INDEX($B$3:$B$250,IF(AND(MATCH($B142,$B$3:$B$250,0)&lt;=#REF!,MATCH($B142,$B$3:$B$250,0)&gt;=$P$3),MATCH($B142,$B$3:$B$250,0),"")),"")</f>
        <v/>
      </c>
    </row>
    <row r="143" spans="1:18" ht="18.75">
      <c r="A143" s="1" t="str">
        <f>IF(B143&lt;&gt;"",MAX($A$2:A142)+1,"")</f>
        <v/>
      </c>
      <c r="D143" s="45" t="str">
        <f>IF(ROW()-2&gt;$N$3,"",MATCH(SMALL($A$19:$A143,(MAX(A:A)-$N$3-1)),A:A,0))</f>
        <v/>
      </c>
      <c r="F143" s="2" t="str">
        <f t="shared" si="6"/>
        <v/>
      </c>
      <c r="H143" s="45" t="str">
        <f>IF(ROW()-2&gt;$O$3,"",SMALL($A$19:$A143,1))</f>
        <v/>
      </c>
      <c r="I143" s="2" t="str">
        <f t="shared" si="8"/>
        <v/>
      </c>
      <c r="K143" s="45" t="str">
        <f>IFERROR(IF(ROW()-2&gt;$Q$3-$P$3+1,"",INDEX($A$19:$A143,MATCH($P$3+ROW()-3,$A$19:$A143,0))),"")</f>
        <v/>
      </c>
      <c r="L143" s="2" t="str">
        <f t="shared" si="7"/>
        <v/>
      </c>
      <c r="R143" t="str">
        <f>IFERROR(INDEX($B$3:$B$250,IF(AND(MATCH($B143,$B$3:$B$250,0)&lt;=#REF!,MATCH($B143,$B$3:$B$250,0)&gt;=$P$3),MATCH($B143,$B$3:$B$250,0),"")),"")</f>
        <v/>
      </c>
    </row>
    <row r="144" spans="1:18" ht="18.75">
      <c r="A144" s="1" t="str">
        <f>IF(B144&lt;&gt;"",MAX($A$2:A143)+1,"")</f>
        <v/>
      </c>
      <c r="D144" s="45" t="str">
        <f>IF(ROW()-2&gt;$N$3,"",MATCH(SMALL($A$19:$A144,(MAX(A:A)-$N$3-1)),A:A,0))</f>
        <v/>
      </c>
      <c r="F144" s="2" t="str">
        <f t="shared" si="6"/>
        <v/>
      </c>
      <c r="H144" s="45" t="str">
        <f>IF(ROW()-2&gt;$O$3,"",SMALL($A$19:$A144,1))</f>
        <v/>
      </c>
      <c r="I144" s="2" t="str">
        <f t="shared" si="8"/>
        <v/>
      </c>
      <c r="K144" s="45" t="str">
        <f>IFERROR(IF(ROW()-2&gt;$Q$3-$P$3+1,"",INDEX($A$19:$A144,MATCH($P$3+ROW()-3,$A$19:$A144,0))),"")</f>
        <v/>
      </c>
      <c r="L144" s="2" t="str">
        <f t="shared" si="7"/>
        <v/>
      </c>
      <c r="R144" t="str">
        <f>IFERROR(INDEX($B$3:$B$250,IF(AND(MATCH($B144,$B$3:$B$250,0)&lt;=#REF!,MATCH($B144,$B$3:$B$250,0)&gt;=$P$3),MATCH($B144,$B$3:$B$250,0),"")),"")</f>
        <v/>
      </c>
    </row>
    <row r="145" spans="1:18" ht="18.75">
      <c r="A145" s="1" t="str">
        <f>IF(B145&lt;&gt;"",MAX($A$2:A144)+1,"")</f>
        <v/>
      </c>
      <c r="D145" s="45" t="str">
        <f>IF(ROW()-2&gt;$N$3,"",MATCH(SMALL($A$19:$A145,(MAX(A:A)-$N$3-1)),A:A,0))</f>
        <v/>
      </c>
      <c r="F145" s="2" t="str">
        <f t="shared" si="6"/>
        <v/>
      </c>
      <c r="H145" s="45" t="str">
        <f>IF(ROW()-2&gt;$O$3,"",SMALL($A$19:$A145,1))</f>
        <v/>
      </c>
      <c r="I145" s="2" t="str">
        <f t="shared" si="8"/>
        <v/>
      </c>
      <c r="K145" s="45" t="str">
        <f>IFERROR(IF(ROW()-2&gt;$Q$3-$P$3+1,"",INDEX($A$19:$A145,MATCH($P$3+ROW()-3,$A$19:$A145,0))),"")</f>
        <v/>
      </c>
      <c r="L145" s="2" t="str">
        <f t="shared" si="7"/>
        <v/>
      </c>
      <c r="R145" t="str">
        <f>IFERROR(INDEX($B$3:$B$250,IF(AND(MATCH($B145,$B$3:$B$250,0)&lt;=#REF!,MATCH($B145,$B$3:$B$250,0)&gt;=$P$3),MATCH($B145,$B$3:$B$250,0),"")),"")</f>
        <v/>
      </c>
    </row>
    <row r="146" spans="1:18" ht="18.75">
      <c r="A146" s="1" t="str">
        <f>IF(B146&lt;&gt;"",MAX($A$2:A145)+1,"")</f>
        <v/>
      </c>
      <c r="D146" s="45" t="str">
        <f>IF(ROW()-2&gt;$N$3,"",MATCH(SMALL($A$19:$A146,(MAX(A:A)-$N$3-1)),A:A,0))</f>
        <v/>
      </c>
      <c r="F146" s="2" t="str">
        <f t="shared" si="6"/>
        <v/>
      </c>
      <c r="H146" s="45" t="str">
        <f>IF(ROW()-2&gt;$O$3,"",SMALL($A$19:$A146,1))</f>
        <v/>
      </c>
      <c r="I146" s="2" t="str">
        <f t="shared" si="8"/>
        <v/>
      </c>
      <c r="K146" s="45" t="str">
        <f>IFERROR(IF(ROW()-2&gt;$Q$3-$P$3+1,"",INDEX($A$19:$A146,MATCH($P$3+ROW()-3,$A$19:$A146,0))),"")</f>
        <v/>
      </c>
      <c r="L146" s="2" t="str">
        <f t="shared" si="7"/>
        <v/>
      </c>
      <c r="R146" t="str">
        <f>IFERROR(INDEX($B$3:$B$250,IF(AND(MATCH($B146,$B$3:$B$250,0)&lt;=#REF!,MATCH($B146,$B$3:$B$250,0)&gt;=$P$3),MATCH($B146,$B$3:$B$250,0),"")),"")</f>
        <v/>
      </c>
    </row>
    <row r="147" spans="1:18" ht="18.75">
      <c r="A147" s="1" t="str">
        <f>IF(B147&lt;&gt;"",MAX($A$2:A146)+1,"")</f>
        <v/>
      </c>
      <c r="D147" s="45" t="str">
        <f>IF(ROW()-2&gt;$N$3,"",MATCH(SMALL($A$19:$A147,(MAX(A:A)-$N$3-1)),A:A,0))</f>
        <v/>
      </c>
      <c r="F147" s="2" t="str">
        <f t="shared" si="6"/>
        <v/>
      </c>
      <c r="H147" s="45" t="str">
        <f>IF(ROW()-2&gt;$O$3,"",SMALL($A$19:$A147,1))</f>
        <v/>
      </c>
      <c r="I147" s="2" t="str">
        <f t="shared" si="8"/>
        <v/>
      </c>
      <c r="K147" s="45" t="str">
        <f>IFERROR(IF(ROW()-2&gt;$Q$3-$P$3+1,"",INDEX($A$19:$A147,MATCH($P$3+ROW()-3,$A$19:$A147,0))),"")</f>
        <v/>
      </c>
      <c r="L147" s="2" t="str">
        <f t="shared" si="7"/>
        <v/>
      </c>
      <c r="R147" t="str">
        <f>IFERROR(INDEX($B$3:$B$250,IF(AND(MATCH($B147,$B$3:$B$250,0)&lt;=#REF!,MATCH($B147,$B$3:$B$250,0)&gt;=$P$3),MATCH($B147,$B$3:$B$250,0),"")),"")</f>
        <v/>
      </c>
    </row>
    <row r="148" spans="1:18" ht="18.75">
      <c r="A148" s="1" t="str">
        <f>IF(B148&lt;&gt;"",MAX($A$2:A147)+1,"")</f>
        <v/>
      </c>
      <c r="D148" s="45" t="str">
        <f>IF(ROW()-2&gt;$N$3,"",MATCH(SMALL($A$19:$A148,(MAX(A:A)-$N$3-1)),A:A,0))</f>
        <v/>
      </c>
      <c r="F148" s="2" t="str">
        <f t="shared" si="6"/>
        <v/>
      </c>
      <c r="H148" s="45" t="str">
        <f>IF(ROW()-2&gt;$O$3,"",SMALL($A$19:$A148,1))</f>
        <v/>
      </c>
      <c r="I148" s="2" t="str">
        <f t="shared" si="8"/>
        <v/>
      </c>
      <c r="K148" s="45" t="str">
        <f>IFERROR(IF(ROW()-2&gt;$Q$3-$P$3+1,"",INDEX($A$19:$A148,MATCH($P$3+ROW()-3,$A$19:$A148,0))),"")</f>
        <v/>
      </c>
      <c r="L148" s="2" t="str">
        <f t="shared" si="7"/>
        <v/>
      </c>
      <c r="R148" t="str">
        <f>IFERROR(INDEX($B$3:$B$250,IF(AND(MATCH($B148,$B$3:$B$250,0)&lt;=#REF!,MATCH($B148,$B$3:$B$250,0)&gt;=$P$3),MATCH($B148,$B$3:$B$250,0),"")),"")</f>
        <v/>
      </c>
    </row>
    <row r="149" spans="1:18" ht="18.75">
      <c r="A149" s="1" t="str">
        <f>IF(B149&lt;&gt;"",MAX($A$2:A148)+1,"")</f>
        <v/>
      </c>
      <c r="D149" s="45" t="str">
        <f>IF(ROW()-2&gt;$N$3,"",MATCH(SMALL($A$19:$A149,(MAX(A:A)-$N$3-1)),A:A,0))</f>
        <v/>
      </c>
      <c r="F149" s="2" t="str">
        <f t="shared" si="6"/>
        <v/>
      </c>
      <c r="H149" s="45" t="str">
        <f>IF(ROW()-2&gt;$O$3,"",SMALL($A$19:$A149,1))</f>
        <v/>
      </c>
      <c r="I149" s="2" t="str">
        <f t="shared" si="8"/>
        <v/>
      </c>
      <c r="K149" s="45" t="str">
        <f>IFERROR(IF(ROW()-2&gt;$Q$3-$P$3+1,"",INDEX($A$19:$A149,MATCH($P$3+ROW()-3,$A$19:$A149,0))),"")</f>
        <v/>
      </c>
      <c r="L149" s="2" t="str">
        <f t="shared" si="7"/>
        <v/>
      </c>
      <c r="R149" t="str">
        <f>IFERROR(INDEX($B$3:$B$250,IF(AND(MATCH($B149,$B$3:$B$250,0)&lt;=#REF!,MATCH($B149,$B$3:$B$250,0)&gt;=$P$3),MATCH($B149,$B$3:$B$250,0),"")),"")</f>
        <v/>
      </c>
    </row>
    <row r="150" spans="1:18" ht="18.75">
      <c r="A150" s="1" t="str">
        <f>IF(B150&lt;&gt;"",MAX($A$2:A149)+1,"")</f>
        <v/>
      </c>
      <c r="D150" s="45" t="str">
        <f>IF(ROW()-2&gt;$N$3,"",MATCH(SMALL($A$19:$A150,(MAX(A:A)-$N$3-1)),A:A,0))</f>
        <v/>
      </c>
      <c r="F150" s="2" t="str">
        <f t="shared" si="6"/>
        <v/>
      </c>
      <c r="H150" s="45" t="str">
        <f>IF(ROW()-2&gt;$O$3,"",SMALL($A$19:$A150,1))</f>
        <v/>
      </c>
      <c r="I150" s="2" t="str">
        <f t="shared" si="8"/>
        <v/>
      </c>
      <c r="K150" s="45" t="str">
        <f>IFERROR(IF(ROW()-2&gt;$Q$3-$P$3+1,"",INDEX($A$19:$A150,MATCH($P$3+ROW()-3,$A$19:$A150,0))),"")</f>
        <v/>
      </c>
      <c r="L150" s="2" t="str">
        <f t="shared" si="7"/>
        <v/>
      </c>
      <c r="R150" t="str">
        <f>IFERROR(INDEX($B$3:$B$250,IF(AND(MATCH($B150,$B$3:$B$250,0)&lt;=#REF!,MATCH($B150,$B$3:$B$250,0)&gt;=$P$3),MATCH($B150,$B$3:$B$250,0),"")),"")</f>
        <v/>
      </c>
    </row>
    <row r="151" spans="1:18" ht="18.75">
      <c r="A151" s="1" t="str">
        <f>IF(B151&lt;&gt;"",MAX($A$2:A150)+1,"")</f>
        <v/>
      </c>
      <c r="D151" s="45" t="str">
        <f>IF(ROW()-2&gt;$N$3,"",MATCH(SMALL($A$19:$A151,(MAX(A:A)-$N$3-1)),A:A,0))</f>
        <v/>
      </c>
      <c r="F151" s="2" t="str">
        <f t="shared" si="6"/>
        <v/>
      </c>
      <c r="H151" s="45" t="str">
        <f>IF(ROW()-2&gt;$O$3,"",SMALL($A$19:$A151,1))</f>
        <v/>
      </c>
      <c r="I151" s="2" t="str">
        <f t="shared" si="8"/>
        <v/>
      </c>
      <c r="K151" s="45" t="str">
        <f>IFERROR(IF(ROW()-2&gt;$Q$3-$P$3+1,"",INDEX($A$19:$A151,MATCH($P$3+ROW()-3,$A$19:$A151,0))),"")</f>
        <v/>
      </c>
      <c r="L151" s="2" t="str">
        <f t="shared" si="7"/>
        <v/>
      </c>
      <c r="R151" t="str">
        <f>IFERROR(INDEX($B$3:$B$250,IF(AND(MATCH($B151,$B$3:$B$250,0)&lt;=#REF!,MATCH($B151,$B$3:$B$250,0)&gt;=$P$3),MATCH($B151,$B$3:$B$250,0),"")),"")</f>
        <v/>
      </c>
    </row>
    <row r="152" spans="1:18" ht="18.75">
      <c r="A152" s="1" t="str">
        <f>IF(B152&lt;&gt;"",MAX($A$2:A151)+1,"")</f>
        <v/>
      </c>
      <c r="D152" s="45" t="str">
        <f>IF(ROW()-2&gt;$N$3,"",MATCH(SMALL($A$19:$A152,(MAX(A:A)-$N$3-1)),A:A,0))</f>
        <v/>
      </c>
      <c r="F152" s="2" t="str">
        <f t="shared" si="6"/>
        <v/>
      </c>
      <c r="H152" s="45" t="str">
        <f>IF(ROW()-2&gt;$O$3,"",SMALL($A$19:$A152,1))</f>
        <v/>
      </c>
      <c r="I152" s="2" t="str">
        <f t="shared" si="8"/>
        <v/>
      </c>
      <c r="K152" s="45" t="str">
        <f>IFERROR(IF(ROW()-2&gt;$Q$3-$P$3+1,"",INDEX($A$19:$A152,MATCH($P$3+ROW()-3,$A$19:$A152,0))),"")</f>
        <v/>
      </c>
      <c r="L152" s="2" t="str">
        <f t="shared" si="7"/>
        <v/>
      </c>
      <c r="R152" t="str">
        <f>IFERROR(INDEX($B$3:$B$250,IF(AND(MATCH($B152,$B$3:$B$250,0)&lt;=#REF!,MATCH($B152,$B$3:$B$250,0)&gt;=$P$3),MATCH($B152,$B$3:$B$250,0),"")),"")</f>
        <v/>
      </c>
    </row>
    <row r="153" spans="1:18" ht="18.75">
      <c r="A153" s="1" t="str">
        <f>IF(B153&lt;&gt;"",MAX($A$2:A152)+1,"")</f>
        <v/>
      </c>
      <c r="D153" s="45" t="str">
        <f>IF(ROW()-2&gt;$N$3,"",MATCH(SMALL($A$19:$A153,(MAX(A:A)-$N$3-1)),A:A,0))</f>
        <v/>
      </c>
      <c r="F153" s="2" t="str">
        <f t="shared" si="6"/>
        <v/>
      </c>
      <c r="H153" s="45" t="str">
        <f>IF(ROW()-2&gt;$O$3,"",SMALL($A$19:$A153,1))</f>
        <v/>
      </c>
      <c r="I153" s="2" t="str">
        <f t="shared" si="8"/>
        <v/>
      </c>
      <c r="K153" s="45" t="str">
        <f>IFERROR(IF(ROW()-2&gt;$Q$3-$P$3+1,"",INDEX($A$19:$A153,MATCH($P$3+ROW()-3,$A$19:$A153,0))),"")</f>
        <v/>
      </c>
      <c r="L153" s="2" t="str">
        <f t="shared" si="7"/>
        <v/>
      </c>
      <c r="R153" t="str">
        <f>IFERROR(INDEX($B$3:$B$250,IF(AND(MATCH($B153,$B$3:$B$250,0)&lt;=#REF!,MATCH($B153,$B$3:$B$250,0)&gt;=$P$3),MATCH($B153,$B$3:$B$250,0),"")),"")</f>
        <v/>
      </c>
    </row>
    <row r="154" spans="1:18" ht="18.75">
      <c r="A154" s="1" t="str">
        <f>IF(B154&lt;&gt;"",MAX($A$2:A153)+1,"")</f>
        <v/>
      </c>
      <c r="D154" s="45" t="str">
        <f>IF(ROW()-2&gt;$N$3,"",MATCH(SMALL($A$19:$A154,(MAX(A:A)-$N$3-1)),A:A,0))</f>
        <v/>
      </c>
      <c r="F154" s="2" t="str">
        <f t="shared" si="6"/>
        <v/>
      </c>
      <c r="H154" s="45" t="str">
        <f>IF(ROW()-2&gt;$O$3,"",SMALL($A$19:$A154,1))</f>
        <v/>
      </c>
      <c r="I154" s="2" t="str">
        <f t="shared" si="8"/>
        <v/>
      </c>
      <c r="K154" s="45" t="str">
        <f>IFERROR(IF(ROW()-2&gt;$Q$3-$P$3+1,"",INDEX($A$19:$A154,MATCH($P$3+ROW()-3,$A$19:$A154,0))),"")</f>
        <v/>
      </c>
      <c r="L154" s="2" t="str">
        <f t="shared" si="7"/>
        <v/>
      </c>
      <c r="R154" t="str">
        <f>IFERROR(INDEX($B$3:$B$250,IF(AND(MATCH($B154,$B$3:$B$250,0)&lt;=#REF!,MATCH($B154,$B$3:$B$250,0)&gt;=$P$3),MATCH($B154,$B$3:$B$250,0),"")),"")</f>
        <v/>
      </c>
    </row>
    <row r="155" spans="1:18" ht="18.75">
      <c r="A155" s="1" t="str">
        <f>IF(B155&lt;&gt;"",MAX($A$2:A154)+1,"")</f>
        <v/>
      </c>
      <c r="D155" s="45" t="str">
        <f>IF(ROW()-2&gt;$N$3,"",MATCH(SMALL($A$19:$A155,(MAX(A:A)-$N$3-1)),A:A,0))</f>
        <v/>
      </c>
      <c r="F155" s="2" t="str">
        <f t="shared" si="6"/>
        <v/>
      </c>
      <c r="H155" s="45" t="str">
        <f>IF(ROW()-2&gt;$O$3,"",SMALL($A$19:$A155,1))</f>
        <v/>
      </c>
      <c r="I155" s="2" t="str">
        <f t="shared" si="8"/>
        <v/>
      </c>
      <c r="K155" s="45" t="str">
        <f>IFERROR(IF(ROW()-2&gt;$Q$3-$P$3+1,"",INDEX($A$19:$A155,MATCH($P$3+ROW()-3,$A$19:$A155,0))),"")</f>
        <v/>
      </c>
      <c r="L155" s="2" t="str">
        <f t="shared" si="7"/>
        <v/>
      </c>
      <c r="R155" t="str">
        <f>IFERROR(INDEX($B$3:$B$250,IF(AND(MATCH($B155,$B$3:$B$250,0)&lt;=#REF!,MATCH($B155,$B$3:$B$250,0)&gt;=$P$3),MATCH($B155,$B$3:$B$250,0),"")),"")</f>
        <v/>
      </c>
    </row>
    <row r="156" spans="1:18" ht="18.75">
      <c r="A156" s="1" t="str">
        <f>IF(B156&lt;&gt;"",MAX($A$2:A155)+1,"")</f>
        <v/>
      </c>
      <c r="D156" s="45" t="str">
        <f>IF(ROW()-2&gt;$N$3,"",MATCH(SMALL($A$19:$A156,(MAX(A:A)-$N$3-1)),A:A,0))</f>
        <v/>
      </c>
      <c r="F156" s="2" t="str">
        <f t="shared" si="6"/>
        <v/>
      </c>
      <c r="H156" s="45" t="str">
        <f>IF(ROW()-2&gt;$O$3,"",SMALL($A$19:$A156,1))</f>
        <v/>
      </c>
      <c r="I156" s="2" t="str">
        <f t="shared" si="8"/>
        <v/>
      </c>
      <c r="K156" s="45" t="str">
        <f>IFERROR(IF(ROW()-2&gt;$Q$3-$P$3+1,"",INDEX($A$19:$A156,MATCH($P$3+ROW()-3,$A$19:$A156,0))),"")</f>
        <v/>
      </c>
      <c r="L156" s="2" t="str">
        <f t="shared" si="7"/>
        <v/>
      </c>
      <c r="R156" t="str">
        <f>IFERROR(INDEX($B$3:$B$250,IF(AND(MATCH($B156,$B$3:$B$250,0)&lt;=#REF!,MATCH($B156,$B$3:$B$250,0)&gt;=$P$3),MATCH($B156,$B$3:$B$250,0),"")),"")</f>
        <v/>
      </c>
    </row>
    <row r="157" spans="1:18" ht="18.75">
      <c r="A157" s="1" t="str">
        <f>IF(B157&lt;&gt;"",MAX($A$2:A156)+1,"")</f>
        <v/>
      </c>
      <c r="D157" s="45" t="str">
        <f>IF(ROW()-2&gt;$N$3,"",MATCH(SMALL($A$19:$A157,(MAX(A:A)-$N$3-1)),A:A,0))</f>
        <v/>
      </c>
      <c r="F157" s="2" t="str">
        <f t="shared" si="6"/>
        <v/>
      </c>
      <c r="H157" s="45" t="str">
        <f>IF(ROW()-2&gt;$O$3,"",SMALL($A$19:$A157,1))</f>
        <v/>
      </c>
      <c r="I157" s="2" t="str">
        <f t="shared" si="8"/>
        <v/>
      </c>
      <c r="K157" s="45" t="str">
        <f>IFERROR(IF(ROW()-2&gt;$Q$3-$P$3+1,"",INDEX($A$19:$A157,MATCH($P$3+ROW()-3,$A$19:$A157,0))),"")</f>
        <v/>
      </c>
      <c r="L157" s="2" t="str">
        <f t="shared" si="7"/>
        <v/>
      </c>
      <c r="R157" t="str">
        <f>IFERROR(INDEX($B$3:$B$250,IF(AND(MATCH($B157,$B$3:$B$250,0)&lt;=#REF!,MATCH($B157,$B$3:$B$250,0)&gt;=$P$3),MATCH($B157,$B$3:$B$250,0),"")),"")</f>
        <v/>
      </c>
    </row>
    <row r="158" spans="1:18" ht="18.75">
      <c r="A158" s="1" t="str">
        <f>IF(B158&lt;&gt;"",MAX($A$2:A157)+1,"")</f>
        <v/>
      </c>
      <c r="D158" s="45" t="str">
        <f>IF(ROW()-2&gt;$N$3,"",MATCH(SMALL($A$19:$A158,(MAX(A:A)-$N$3-1)),A:A,0))</f>
        <v/>
      </c>
      <c r="F158" s="2" t="str">
        <f t="shared" si="6"/>
        <v/>
      </c>
      <c r="H158" s="45" t="str">
        <f>IF(ROW()-2&gt;$O$3,"",SMALL($A$19:$A158,1))</f>
        <v/>
      </c>
      <c r="I158" s="2" t="str">
        <f t="shared" si="8"/>
        <v/>
      </c>
      <c r="K158" s="45" t="str">
        <f>IFERROR(IF(ROW()-2&gt;$Q$3-$P$3+1,"",INDEX($A$19:$A158,MATCH($P$3+ROW()-3,$A$19:$A158,0))),"")</f>
        <v/>
      </c>
      <c r="L158" s="2" t="str">
        <f t="shared" si="7"/>
        <v/>
      </c>
      <c r="R158" t="str">
        <f>IFERROR(INDEX($B$3:$B$250,IF(AND(MATCH($B158,$B$3:$B$250,0)&lt;=#REF!,MATCH($B158,$B$3:$B$250,0)&gt;=$P$3),MATCH($B158,$B$3:$B$250,0),"")),"")</f>
        <v/>
      </c>
    </row>
    <row r="159" spans="1:18" ht="18.75">
      <c r="A159" s="1" t="str">
        <f>IF(B159&lt;&gt;"",MAX($A$2:A158)+1,"")</f>
        <v/>
      </c>
      <c r="D159" s="45" t="str">
        <f>IF(ROW()-2&gt;$N$3,"",MATCH(SMALL($A$19:$A159,(MAX(A:A)-$N$3-1)),A:A,0))</f>
        <v/>
      </c>
      <c r="F159" s="2" t="str">
        <f t="shared" si="6"/>
        <v/>
      </c>
      <c r="H159" s="45" t="str">
        <f>IF(ROW()-2&gt;$O$3,"",SMALL($A$19:$A159,1))</f>
        <v/>
      </c>
      <c r="I159" s="2" t="str">
        <f t="shared" si="8"/>
        <v/>
      </c>
      <c r="K159" s="45" t="str">
        <f>IFERROR(IF(ROW()-2&gt;$Q$3-$P$3+1,"",INDEX($A$19:$A159,MATCH($P$3+ROW()-3,$A$19:$A159,0))),"")</f>
        <v/>
      </c>
      <c r="L159" s="2" t="str">
        <f t="shared" si="7"/>
        <v/>
      </c>
      <c r="R159" t="str">
        <f>IFERROR(INDEX($B$3:$B$250,IF(AND(MATCH($B159,$B$3:$B$250,0)&lt;=#REF!,MATCH($B159,$B$3:$B$250,0)&gt;=$P$3),MATCH($B159,$B$3:$B$250,0),"")),"")</f>
        <v/>
      </c>
    </row>
    <row r="160" spans="1:18" ht="18.75">
      <c r="A160" s="1" t="str">
        <f>IF(B160&lt;&gt;"",MAX($A$2:A159)+1,"")</f>
        <v/>
      </c>
      <c r="D160" s="45" t="str">
        <f>IF(ROW()-2&gt;$N$3,"",MATCH(SMALL($A$19:$A160,(MAX(A:A)-$N$3-1)),A:A,0))</f>
        <v/>
      </c>
      <c r="F160" s="2" t="str">
        <f t="shared" si="6"/>
        <v/>
      </c>
      <c r="H160" s="45" t="str">
        <f>IF(ROW()-2&gt;$O$3,"",SMALL($A$19:$A160,1))</f>
        <v/>
      </c>
      <c r="I160" s="2" t="str">
        <f t="shared" si="8"/>
        <v/>
      </c>
      <c r="K160" s="45" t="str">
        <f>IFERROR(IF(ROW()-2&gt;$Q$3-$P$3+1,"",INDEX($A$19:$A160,MATCH($P$3+ROW()-3,$A$19:$A160,0))),"")</f>
        <v/>
      </c>
      <c r="L160" s="2" t="str">
        <f t="shared" si="7"/>
        <v/>
      </c>
      <c r="R160" t="str">
        <f>IFERROR(INDEX($B$3:$B$250,IF(AND(MATCH($B160,$B$3:$B$250,0)&lt;=#REF!,MATCH($B160,$B$3:$B$250,0)&gt;=$P$3),MATCH($B160,$B$3:$B$250,0),"")),"")</f>
        <v/>
      </c>
    </row>
    <row r="161" spans="1:18" ht="18.75">
      <c r="A161" s="1" t="str">
        <f>IF(B161&lt;&gt;"",MAX($A$2:A160)+1,"")</f>
        <v/>
      </c>
      <c r="D161" s="45" t="str">
        <f>IF(ROW()-2&gt;$N$3,"",MATCH(SMALL($A$19:$A161,(MAX(A:A)-$N$3-1)),A:A,0))</f>
        <v/>
      </c>
      <c r="F161" s="2" t="str">
        <f t="shared" si="6"/>
        <v/>
      </c>
      <c r="H161" s="45" t="str">
        <f>IF(ROW()-2&gt;$O$3,"",SMALL($A$19:$A161,1))</f>
        <v/>
      </c>
      <c r="I161" s="2" t="str">
        <f t="shared" si="8"/>
        <v/>
      </c>
      <c r="K161" s="45" t="str">
        <f>IFERROR(IF(ROW()-2&gt;$Q$3-$P$3+1,"",INDEX($A$19:$A161,MATCH($P$3+ROW()-3,$A$19:$A161,0))),"")</f>
        <v/>
      </c>
      <c r="L161" s="2" t="str">
        <f t="shared" si="7"/>
        <v/>
      </c>
      <c r="R161" t="str">
        <f>IFERROR(INDEX($B$3:$B$250,IF(AND(MATCH($B161,$B$3:$B$250,0)&lt;=#REF!,MATCH($B161,$B$3:$B$250,0)&gt;=$P$3),MATCH($B161,$B$3:$B$250,0),"")),"")</f>
        <v/>
      </c>
    </row>
    <row r="162" spans="1:18" ht="18.75">
      <c r="A162" s="1" t="str">
        <f>IF(B162&lt;&gt;"",MAX($A$2:A161)+1,"")</f>
        <v/>
      </c>
      <c r="D162" s="45" t="str">
        <f>IF(ROW()-2&gt;$N$3,"",MATCH(SMALL($A$19:$A162,(MAX(A:A)-$N$3-1)),A:A,0))</f>
        <v/>
      </c>
      <c r="F162" s="2" t="str">
        <f t="shared" si="6"/>
        <v/>
      </c>
      <c r="H162" s="45" t="str">
        <f>IF(ROW()-2&gt;$O$3,"",SMALL($A$19:$A162,1))</f>
        <v/>
      </c>
      <c r="I162" s="2" t="str">
        <f t="shared" si="8"/>
        <v/>
      </c>
      <c r="K162" s="45" t="str">
        <f>IFERROR(IF(ROW()-2&gt;$Q$3-$P$3+1,"",INDEX($A$19:$A162,MATCH($P$3+ROW()-3,$A$19:$A162,0))),"")</f>
        <v/>
      </c>
      <c r="L162" s="2" t="str">
        <f t="shared" si="7"/>
        <v/>
      </c>
      <c r="R162" t="str">
        <f>IFERROR(INDEX($B$3:$B$250,IF(AND(MATCH($B162,$B$3:$B$250,0)&lt;=#REF!,MATCH($B162,$B$3:$B$250,0)&gt;=$P$3),MATCH($B162,$B$3:$B$250,0),"")),"")</f>
        <v/>
      </c>
    </row>
    <row r="163" spans="1:18" ht="18.75">
      <c r="A163" s="1" t="str">
        <f>IF(B163&lt;&gt;"",MAX($A$2:A162)+1,"")</f>
        <v/>
      </c>
      <c r="D163" s="45" t="str">
        <f>IF(ROW()-2&gt;$N$3,"",MATCH(SMALL($A$19:$A163,(MAX(A:A)-$N$3-1)),A:A,0))</f>
        <v/>
      </c>
      <c r="F163" s="2" t="str">
        <f t="shared" si="6"/>
        <v/>
      </c>
      <c r="H163" s="45" t="str">
        <f>IF(ROW()-2&gt;$O$3,"",SMALL($A$19:$A163,1))</f>
        <v/>
      </c>
      <c r="I163" s="2" t="str">
        <f t="shared" si="8"/>
        <v/>
      </c>
      <c r="K163" s="45" t="str">
        <f>IFERROR(IF(ROW()-2&gt;$Q$3-$P$3+1,"",INDEX($A$19:$A163,MATCH($P$3+ROW()-3,$A$19:$A163,0))),"")</f>
        <v/>
      </c>
      <c r="L163" s="2" t="str">
        <f t="shared" si="7"/>
        <v/>
      </c>
      <c r="R163" t="str">
        <f>IFERROR(INDEX($B$3:$B$250,IF(AND(MATCH($B163,$B$3:$B$250,0)&lt;=#REF!,MATCH($B163,$B$3:$B$250,0)&gt;=$P$3),MATCH($B163,$B$3:$B$250,0),"")),"")</f>
        <v/>
      </c>
    </row>
    <row r="164" spans="1:18" ht="18.75">
      <c r="A164" s="1" t="str">
        <f>IF(B164&lt;&gt;"",MAX($A$2:A163)+1,"")</f>
        <v/>
      </c>
      <c r="D164" s="45" t="str">
        <f>IF(ROW()-2&gt;$N$3,"",MATCH(SMALL($A$19:$A164,(MAX(A:A)-$N$3-1)),A:A,0))</f>
        <v/>
      </c>
      <c r="F164" s="2" t="str">
        <f t="shared" si="6"/>
        <v/>
      </c>
      <c r="H164" s="45" t="str">
        <f>IF(ROW()-2&gt;$O$3,"",SMALL($A$19:$A164,1))</f>
        <v/>
      </c>
      <c r="I164" s="2" t="str">
        <f t="shared" si="8"/>
        <v/>
      </c>
      <c r="K164" s="45" t="str">
        <f>IFERROR(IF(ROW()-2&gt;$Q$3-$P$3+1,"",INDEX($A$19:$A164,MATCH($P$3+ROW()-3,$A$19:$A164,0))),"")</f>
        <v/>
      </c>
      <c r="L164" s="2" t="str">
        <f t="shared" si="7"/>
        <v/>
      </c>
      <c r="R164" t="str">
        <f>IFERROR(INDEX($B$3:$B$250,IF(AND(MATCH($B164,$B$3:$B$250,0)&lt;=#REF!,MATCH($B164,$B$3:$B$250,0)&gt;=$P$3),MATCH($B164,$B$3:$B$250,0),"")),"")</f>
        <v/>
      </c>
    </row>
    <row r="165" spans="1:18" ht="18.75">
      <c r="A165" s="1" t="str">
        <f>IF(B165&lt;&gt;"",MAX($A$2:A164)+1,"")</f>
        <v/>
      </c>
      <c r="D165" s="45" t="str">
        <f>IF(ROW()-2&gt;$N$3,"",MATCH(SMALL($A$19:$A165,(MAX(A:A)-$N$3-1)),A:A,0))</f>
        <v/>
      </c>
      <c r="F165" s="2" t="str">
        <f t="shared" si="6"/>
        <v/>
      </c>
      <c r="H165" s="45" t="str">
        <f>IF(ROW()-2&gt;$O$3,"",SMALL($A$19:$A165,1))</f>
        <v/>
      </c>
      <c r="I165" s="2" t="str">
        <f t="shared" si="8"/>
        <v/>
      </c>
      <c r="K165" s="45" t="str">
        <f>IFERROR(IF(ROW()-2&gt;$Q$3-$P$3+1,"",INDEX($A$19:$A165,MATCH($P$3+ROW()-3,$A$19:$A165,0))),"")</f>
        <v/>
      </c>
      <c r="L165" s="2" t="str">
        <f t="shared" si="7"/>
        <v/>
      </c>
      <c r="R165" t="str">
        <f>IFERROR(INDEX($B$3:$B$250,IF(AND(MATCH($B165,$B$3:$B$250,0)&lt;=#REF!,MATCH($B165,$B$3:$B$250,0)&gt;=$P$3),MATCH($B165,$B$3:$B$250,0),"")),"")</f>
        <v/>
      </c>
    </row>
    <row r="166" spans="1:18" ht="18.75">
      <c r="A166" s="1" t="str">
        <f>IF(B166&lt;&gt;"",MAX($A$2:A165)+1,"")</f>
        <v/>
      </c>
      <c r="D166" s="45" t="str">
        <f>IF(ROW()-2&gt;$N$3,"",MATCH(SMALL($A$19:$A166,(MAX(A:A)-$N$3-1)),A:A,0))</f>
        <v/>
      </c>
      <c r="F166" s="2" t="str">
        <f t="shared" si="6"/>
        <v/>
      </c>
      <c r="H166" s="45" t="str">
        <f>IF(ROW()-2&gt;$O$3,"",SMALL($A$19:$A166,1))</f>
        <v/>
      </c>
      <c r="I166" s="2" t="str">
        <f t="shared" si="8"/>
        <v/>
      </c>
      <c r="K166" s="45" t="str">
        <f>IFERROR(IF(ROW()-2&gt;$Q$3-$P$3+1,"",INDEX($A$19:$A166,MATCH($P$3+ROW()-3,$A$19:$A166,0))),"")</f>
        <v/>
      </c>
      <c r="L166" s="2" t="str">
        <f t="shared" si="7"/>
        <v/>
      </c>
      <c r="R166" t="str">
        <f>IFERROR(INDEX($B$3:$B$250,IF(AND(MATCH($B166,$B$3:$B$250,0)&lt;=#REF!,MATCH($B166,$B$3:$B$250,0)&gt;=$P$3),MATCH($B166,$B$3:$B$250,0),"")),"")</f>
        <v/>
      </c>
    </row>
    <row r="167" spans="1:18" ht="18.75">
      <c r="A167" s="1" t="str">
        <f>IF(B167&lt;&gt;"",MAX($A$2:A166)+1,"")</f>
        <v/>
      </c>
      <c r="D167" s="45" t="str">
        <f>IF(ROW()-2&gt;$N$3,"",MATCH(SMALL($A$19:$A167,(MAX(A:A)-$N$3-1)),A:A,0))</f>
        <v/>
      </c>
      <c r="F167" s="2" t="str">
        <f t="shared" si="6"/>
        <v/>
      </c>
      <c r="H167" s="45" t="str">
        <f>IF(ROW()-2&gt;$O$3,"",SMALL($A$19:$A167,1))</f>
        <v/>
      </c>
      <c r="I167" s="2" t="str">
        <f t="shared" si="8"/>
        <v/>
      </c>
      <c r="K167" s="45" t="str">
        <f>IFERROR(IF(ROW()-2&gt;$Q$3-$P$3+1,"",INDEX($A$19:$A167,MATCH($P$3+ROW()-3,$A$19:$A167,0))),"")</f>
        <v/>
      </c>
      <c r="L167" s="2" t="str">
        <f t="shared" si="7"/>
        <v/>
      </c>
      <c r="R167" t="str">
        <f>IFERROR(INDEX($B$3:$B$250,IF(AND(MATCH($B167,$B$3:$B$250,0)&lt;=#REF!,MATCH($B167,$B$3:$B$250,0)&gt;=$P$3),MATCH($B167,$B$3:$B$250,0),"")),"")</f>
        <v/>
      </c>
    </row>
    <row r="168" spans="1:18" ht="18.75">
      <c r="A168" s="1" t="str">
        <f>IF(B168&lt;&gt;"",MAX($A$2:A167)+1,"")</f>
        <v/>
      </c>
      <c r="D168" s="45" t="str">
        <f>IF(ROW()-2&gt;$N$3,"",MATCH(SMALL($A$19:$A168,(MAX(A:A)-$N$3-1)),A:A,0))</f>
        <v/>
      </c>
      <c r="F168" s="2" t="str">
        <f t="shared" si="6"/>
        <v/>
      </c>
      <c r="H168" s="45" t="str">
        <f>IF(ROW()-2&gt;$O$3,"",SMALL($A$19:$A168,1))</f>
        <v/>
      </c>
      <c r="I168" s="2" t="str">
        <f t="shared" si="8"/>
        <v/>
      </c>
      <c r="K168" s="45" t="str">
        <f>IFERROR(IF(ROW()-2&gt;$Q$3-$P$3+1,"",INDEX($A$19:$A168,MATCH($P$3+ROW()-3,$A$19:$A168,0))),"")</f>
        <v/>
      </c>
      <c r="L168" s="2" t="str">
        <f t="shared" si="7"/>
        <v/>
      </c>
      <c r="R168" t="str">
        <f>IFERROR(INDEX($B$3:$B$250,IF(AND(MATCH($B168,$B$3:$B$250,0)&lt;=#REF!,MATCH($B168,$B$3:$B$250,0)&gt;=$P$3),MATCH($B168,$B$3:$B$250,0),"")),"")</f>
        <v/>
      </c>
    </row>
    <row r="169" spans="1:18" ht="18.75">
      <c r="A169" s="1" t="str">
        <f>IF(B169&lt;&gt;"",MAX($A$2:A168)+1,"")</f>
        <v/>
      </c>
      <c r="D169" s="45" t="str">
        <f>IF(ROW()-2&gt;$N$3,"",MATCH(SMALL($A$19:$A169,(MAX(A:A)-$N$3-1)),A:A,0))</f>
        <v/>
      </c>
      <c r="F169" s="2" t="str">
        <f t="shared" si="6"/>
        <v/>
      </c>
      <c r="H169" s="45" t="str">
        <f>IF(ROW()-2&gt;$O$3,"",SMALL($A$19:$A169,1))</f>
        <v/>
      </c>
      <c r="I169" s="2" t="str">
        <f t="shared" si="8"/>
        <v/>
      </c>
      <c r="K169" s="45" t="str">
        <f>IFERROR(IF(ROW()-2&gt;$Q$3-$P$3+1,"",INDEX($A$19:$A169,MATCH($P$3+ROW()-3,$A$19:$A169,0))),"")</f>
        <v/>
      </c>
      <c r="L169" s="2" t="str">
        <f t="shared" si="7"/>
        <v/>
      </c>
      <c r="R169" t="str">
        <f>IFERROR(INDEX($B$3:$B$250,IF(AND(MATCH($B169,$B$3:$B$250,0)&lt;=#REF!,MATCH($B169,$B$3:$B$250,0)&gt;=$P$3),MATCH($B169,$B$3:$B$250,0),"")),"")</f>
        <v/>
      </c>
    </row>
    <row r="170" spans="1:18" ht="18.75">
      <c r="A170" s="1" t="str">
        <f>IF(B170&lt;&gt;"",MAX($A$2:A169)+1,"")</f>
        <v/>
      </c>
      <c r="D170" s="45" t="str">
        <f>IF(ROW()-2&gt;$N$3,"",MATCH(SMALL($A$19:$A170,(MAX(A:A)-$N$3-1)),A:A,0))</f>
        <v/>
      </c>
      <c r="F170" s="2" t="str">
        <f t="shared" ref="F132:F195" si="9">IF(D170="","",INDEX(B:B,MATCH(D170,A:A,0)))</f>
        <v/>
      </c>
      <c r="H170" s="45" t="str">
        <f>IF(ROW()-2&gt;$O$3,"",SMALL($A$19:$A170,1))</f>
        <v/>
      </c>
      <c r="I170" s="2" t="str">
        <f t="shared" si="8"/>
        <v/>
      </c>
      <c r="K170" s="45" t="str">
        <f>IFERROR(IF(ROW()-2&gt;$Q$3-$P$3+1,"",INDEX($A$19:$A170,MATCH($P$3+ROW()-3,$A$19:$A170,0))),"")</f>
        <v/>
      </c>
      <c r="L170" s="2" t="str">
        <f t="shared" si="7"/>
        <v/>
      </c>
      <c r="R170" t="str">
        <f>IFERROR(INDEX($B$3:$B$250,IF(AND(MATCH($B170,$B$3:$B$250,0)&lt;=#REF!,MATCH($B170,$B$3:$B$250,0)&gt;=$P$3),MATCH($B170,$B$3:$B$250,0),"")),"")</f>
        <v/>
      </c>
    </row>
    <row r="171" spans="1:18" ht="18.75">
      <c r="A171" s="1" t="str">
        <f>IF(B171&lt;&gt;"",MAX($A$2:A170)+1,"")</f>
        <v/>
      </c>
      <c r="D171" s="45" t="str">
        <f>IF(ROW()-2&gt;$N$3,"",MATCH(SMALL($A$19:$A171,(MAX(A:A)-$N$3-1)),A:A,0))</f>
        <v/>
      </c>
      <c r="F171" s="2" t="str">
        <f t="shared" si="9"/>
        <v/>
      </c>
      <c r="H171" s="45" t="str">
        <f>IF(ROW()-2&gt;$O$3,"",SMALL($A$19:$A171,1))</f>
        <v/>
      </c>
      <c r="I171" s="2" t="str">
        <f t="shared" si="8"/>
        <v/>
      </c>
      <c r="K171" s="45" t="str">
        <f>IFERROR(IF(ROW()-2&gt;$Q$3-$P$3+1,"",INDEX($A$19:$A171,MATCH($P$3+ROW()-3,$A$19:$A171,0))),"")</f>
        <v/>
      </c>
      <c r="L171" s="2" t="str">
        <f t="shared" si="7"/>
        <v/>
      </c>
      <c r="R171" t="str">
        <f>IFERROR(INDEX($B$3:$B$250,IF(AND(MATCH($B171,$B$3:$B$250,0)&lt;=#REF!,MATCH($B171,$B$3:$B$250,0)&gt;=$P$3),MATCH($B171,$B$3:$B$250,0),"")),"")</f>
        <v/>
      </c>
    </row>
    <row r="172" spans="1:18" ht="18.75">
      <c r="A172" s="1" t="str">
        <f>IF(B172&lt;&gt;"",MAX($A$2:A171)+1,"")</f>
        <v/>
      </c>
      <c r="D172" s="45" t="str">
        <f>IF(ROW()-2&gt;$N$3,"",MATCH(SMALL($A$19:$A172,(MAX(A:A)-$N$3-1)),A:A,0))</f>
        <v/>
      </c>
      <c r="F172" s="2" t="str">
        <f t="shared" si="9"/>
        <v/>
      </c>
      <c r="H172" s="45" t="str">
        <f>IF(ROW()-2&gt;$O$3,"",SMALL($A$19:$A172,1))</f>
        <v/>
      </c>
      <c r="I172" s="2" t="str">
        <f t="shared" si="8"/>
        <v/>
      </c>
      <c r="K172" s="45" t="str">
        <f>IFERROR(IF(ROW()-2&gt;$Q$3-$P$3+1,"",INDEX($A$19:$A172,MATCH($P$3+ROW()-3,$A$19:$A172,0))),"")</f>
        <v/>
      </c>
      <c r="L172" s="2" t="str">
        <f t="shared" si="7"/>
        <v/>
      </c>
      <c r="R172" t="str">
        <f>IFERROR(INDEX($B$3:$B$250,IF(AND(MATCH($B172,$B$3:$B$250,0)&lt;=#REF!,MATCH($B172,$B$3:$B$250,0)&gt;=$P$3),MATCH($B172,$B$3:$B$250,0),"")),"")</f>
        <v/>
      </c>
    </row>
    <row r="173" spans="1:18" ht="18.75">
      <c r="A173" s="1" t="str">
        <f>IF(B173&lt;&gt;"",MAX($A$2:A172)+1,"")</f>
        <v/>
      </c>
      <c r="D173" s="45" t="str">
        <f>IF(ROW()-2&gt;$N$3,"",MATCH(SMALL($A$19:$A173,(MAX(A:A)-$N$3-1)),A:A,0))</f>
        <v/>
      </c>
      <c r="F173" s="2" t="str">
        <f t="shared" si="9"/>
        <v/>
      </c>
      <c r="H173" s="45" t="str">
        <f>IF(ROW()-2&gt;$O$3,"",SMALL($A$19:$A173,1))</f>
        <v/>
      </c>
      <c r="I173" s="2" t="str">
        <f t="shared" si="8"/>
        <v/>
      </c>
      <c r="K173" s="45" t="str">
        <f>IFERROR(IF(ROW()-2&gt;$Q$3-$P$3+1,"",INDEX($A$19:$A173,MATCH($P$3+ROW()-3,$A$19:$A173,0))),"")</f>
        <v/>
      </c>
      <c r="L173" s="2" t="str">
        <f t="shared" si="7"/>
        <v/>
      </c>
      <c r="R173" t="str">
        <f>IFERROR(INDEX($B$3:$B$250,IF(AND(MATCH($B173,$B$3:$B$250,0)&lt;=#REF!,MATCH($B173,$B$3:$B$250,0)&gt;=$P$3),MATCH($B173,$B$3:$B$250,0),"")),"")</f>
        <v/>
      </c>
    </row>
    <row r="174" spans="1:18" ht="18.75">
      <c r="A174" s="1" t="str">
        <f>IF(B174&lt;&gt;"",MAX($A$2:A173)+1,"")</f>
        <v/>
      </c>
      <c r="D174" s="45" t="str">
        <f>IF(ROW()-2&gt;$N$3,"",MATCH(SMALL($A$19:$A174,(MAX(A:A)-$N$3-1)),A:A,0))</f>
        <v/>
      </c>
      <c r="F174" s="2" t="str">
        <f t="shared" si="9"/>
        <v/>
      </c>
      <c r="H174" s="45" t="str">
        <f>IF(ROW()-2&gt;$O$3,"",SMALL($A$19:$A174,1))</f>
        <v/>
      </c>
      <c r="I174" s="2" t="str">
        <f t="shared" si="8"/>
        <v/>
      </c>
      <c r="K174" s="45" t="str">
        <f>IFERROR(IF(ROW()-2&gt;$Q$3-$P$3+1,"",INDEX($A$19:$A174,MATCH($P$3+ROW()-3,$A$19:$A174,0))),"")</f>
        <v/>
      </c>
      <c r="L174" s="2" t="str">
        <f t="shared" si="7"/>
        <v/>
      </c>
      <c r="R174" t="str">
        <f>IFERROR(INDEX($B$3:$B$250,IF(AND(MATCH($B174,$B$3:$B$250,0)&lt;=#REF!,MATCH($B174,$B$3:$B$250,0)&gt;=$P$3),MATCH($B174,$B$3:$B$250,0),"")),"")</f>
        <v/>
      </c>
    </row>
    <row r="175" spans="1:18" ht="18.75">
      <c r="A175" s="1" t="str">
        <f>IF(B175&lt;&gt;"",MAX($A$2:A174)+1,"")</f>
        <v/>
      </c>
      <c r="D175" s="45" t="str">
        <f>IF(ROW()-2&gt;$N$3,"",MATCH(SMALL($A$19:$A175,(MAX(A:A)-$N$3-1)),A:A,0))</f>
        <v/>
      </c>
      <c r="F175" s="2" t="str">
        <f t="shared" si="9"/>
        <v/>
      </c>
      <c r="H175" s="45" t="str">
        <f>IF(ROW()-2&gt;$O$3,"",SMALL($A$19:$A175,1))</f>
        <v/>
      </c>
      <c r="I175" s="2" t="str">
        <f t="shared" si="8"/>
        <v/>
      </c>
      <c r="K175" s="45" t="str">
        <f>IFERROR(IF(ROW()-2&gt;$Q$3-$P$3+1,"",INDEX($A$19:$A175,MATCH($P$3+ROW()-3,$A$19:$A175,0))),"")</f>
        <v/>
      </c>
      <c r="L175" s="2" t="str">
        <f t="shared" si="7"/>
        <v/>
      </c>
      <c r="R175" t="str">
        <f>IFERROR(INDEX($B$3:$B$250,IF(AND(MATCH($B175,$B$3:$B$250,0)&lt;=#REF!,MATCH($B175,$B$3:$B$250,0)&gt;=$P$3),MATCH($B175,$B$3:$B$250,0),"")),"")</f>
        <v/>
      </c>
    </row>
    <row r="176" spans="1:18" ht="18.75">
      <c r="A176" s="1" t="str">
        <f>IF(B176&lt;&gt;"",MAX($A$2:A175)+1,"")</f>
        <v/>
      </c>
      <c r="D176" s="45" t="str">
        <f>IF(ROW()-2&gt;$N$3,"",MATCH(SMALL($A$19:$A176,(MAX(A:A)-$N$3-1)),A:A,0))</f>
        <v/>
      </c>
      <c r="F176" s="2" t="str">
        <f t="shared" si="9"/>
        <v/>
      </c>
      <c r="H176" s="45" t="str">
        <f>IF(ROW()-2&gt;$O$3,"",SMALL($A$19:$A176,1))</f>
        <v/>
      </c>
      <c r="I176" s="2" t="str">
        <f t="shared" si="8"/>
        <v/>
      </c>
      <c r="K176" s="45" t="str">
        <f>IFERROR(IF(ROW()-2&gt;$Q$3-$P$3+1,"",INDEX($A$19:$A176,MATCH($P$3+ROW()-3,$A$19:$A176,0))),"")</f>
        <v/>
      </c>
      <c r="L176" s="2" t="str">
        <f t="shared" si="7"/>
        <v/>
      </c>
      <c r="R176" t="str">
        <f>IFERROR(INDEX($B$3:$B$250,IF(AND(MATCH($B176,$B$3:$B$250,0)&lt;=#REF!,MATCH($B176,$B$3:$B$250,0)&gt;=$P$3),MATCH($B176,$B$3:$B$250,0),"")),"")</f>
        <v/>
      </c>
    </row>
    <row r="177" spans="1:18" ht="18.75">
      <c r="A177" s="1" t="str">
        <f>IF(B177&lt;&gt;"",MAX($A$2:A176)+1,"")</f>
        <v/>
      </c>
      <c r="D177" s="45" t="str">
        <f>IF(ROW()-2&gt;$N$3,"",MATCH(SMALL($A$19:$A177,(MAX(A:A)-$N$3-1)),A:A,0))</f>
        <v/>
      </c>
      <c r="F177" s="2" t="str">
        <f t="shared" si="9"/>
        <v/>
      </c>
      <c r="H177" s="45" t="str">
        <f>IF(ROW()-2&gt;$O$3,"",SMALL($A$19:$A177,1))</f>
        <v/>
      </c>
      <c r="I177" s="2" t="str">
        <f t="shared" si="8"/>
        <v/>
      </c>
      <c r="K177" s="45" t="str">
        <f>IFERROR(IF(ROW()-2&gt;$Q$3-$P$3+1,"",INDEX($A$19:$A177,MATCH($P$3+ROW()-3,$A$19:$A177,0))),"")</f>
        <v/>
      </c>
      <c r="L177" s="2" t="str">
        <f t="shared" si="7"/>
        <v/>
      </c>
      <c r="R177" t="str">
        <f>IFERROR(INDEX($B$3:$B$250,IF(AND(MATCH($B177,$B$3:$B$250,0)&lt;=#REF!,MATCH($B177,$B$3:$B$250,0)&gt;=$P$3),MATCH($B177,$B$3:$B$250,0),"")),"")</f>
        <v/>
      </c>
    </row>
    <row r="178" spans="1:18" ht="18.75">
      <c r="A178" s="1" t="str">
        <f>IF(B178&lt;&gt;"",MAX($A$2:A177)+1,"")</f>
        <v/>
      </c>
      <c r="D178" s="45" t="str">
        <f>IF(ROW()-2&gt;$N$3,"",MATCH(SMALL($A$19:$A178,(MAX(A:A)-$N$3-1)),A:A,0))</f>
        <v/>
      </c>
      <c r="F178" s="2" t="str">
        <f t="shared" si="9"/>
        <v/>
      </c>
      <c r="H178" s="45" t="str">
        <f>IF(ROW()-2&gt;$O$3,"",SMALL($A$19:$A178,1))</f>
        <v/>
      </c>
      <c r="I178" s="2" t="str">
        <f t="shared" si="8"/>
        <v/>
      </c>
      <c r="K178" s="45" t="str">
        <f>IFERROR(IF(ROW()-2&gt;$Q$3-$P$3+1,"",INDEX($A$19:$A178,MATCH($P$3+ROW()-3,$A$19:$A178,0))),"")</f>
        <v/>
      </c>
      <c r="L178" s="2" t="str">
        <f t="shared" si="7"/>
        <v/>
      </c>
      <c r="R178" t="str">
        <f>IFERROR(INDEX($B$3:$B$250,IF(AND(MATCH($B178,$B$3:$B$250,0)&lt;=#REF!,MATCH($B178,$B$3:$B$250,0)&gt;=$P$3),MATCH($B178,$B$3:$B$250,0),"")),"")</f>
        <v/>
      </c>
    </row>
    <row r="179" spans="1:18" ht="18.75">
      <c r="A179" s="1" t="str">
        <f>IF(B179&lt;&gt;"",MAX($A$2:A178)+1,"")</f>
        <v/>
      </c>
      <c r="D179" s="45" t="str">
        <f>IF(ROW()-2&gt;$N$3,"",MATCH(SMALL($A$19:$A179,(MAX(A:A)-$N$3-1)),A:A,0))</f>
        <v/>
      </c>
      <c r="F179" s="2" t="str">
        <f t="shared" si="9"/>
        <v/>
      </c>
      <c r="H179" s="45" t="str">
        <f>IF(ROW()-2&gt;$O$3,"",SMALL($A$19:$A179,1))</f>
        <v/>
      </c>
      <c r="I179" s="2" t="str">
        <f t="shared" si="8"/>
        <v/>
      </c>
      <c r="K179" s="45" t="str">
        <f>IFERROR(IF(ROW()-2&gt;$Q$3-$P$3+1,"",INDEX($A$19:$A179,MATCH($P$3+ROW()-3,$A$19:$A179,0))),"")</f>
        <v/>
      </c>
      <c r="L179" s="2" t="str">
        <f t="shared" si="7"/>
        <v/>
      </c>
      <c r="R179" t="str">
        <f>IFERROR(INDEX($B$3:$B$250,IF(AND(MATCH($B179,$B$3:$B$250,0)&lt;=#REF!,MATCH($B179,$B$3:$B$250,0)&gt;=$P$3),MATCH($B179,$B$3:$B$250,0),"")),"")</f>
        <v/>
      </c>
    </row>
    <row r="180" spans="1:18" ht="18.75">
      <c r="A180" s="1" t="str">
        <f>IF(B180&lt;&gt;"",MAX($A$2:A179)+1,"")</f>
        <v/>
      </c>
      <c r="D180" s="45" t="str">
        <f>IF(ROW()-2&gt;$N$3,"",MATCH(SMALL($A$19:$A180,(MAX(A:A)-$N$3-1)),A:A,0))</f>
        <v/>
      </c>
      <c r="F180" s="2" t="str">
        <f t="shared" si="9"/>
        <v/>
      </c>
      <c r="H180" s="45" t="str">
        <f>IF(ROW()-2&gt;$O$3,"",SMALL($A$19:$A180,1))</f>
        <v/>
      </c>
      <c r="I180" s="2" t="str">
        <f t="shared" si="8"/>
        <v/>
      </c>
      <c r="K180" s="45" t="str">
        <f>IFERROR(IF(ROW()-2&gt;$Q$3-$P$3+1,"",INDEX($A$19:$A180,MATCH($P$3+ROW()-3,$A$19:$A180,0))),"")</f>
        <v/>
      </c>
      <c r="L180" s="2" t="str">
        <f t="shared" si="7"/>
        <v/>
      </c>
      <c r="R180" t="str">
        <f>IFERROR(INDEX($B$3:$B$250,IF(AND(MATCH($B180,$B$3:$B$250,0)&lt;=#REF!,MATCH($B180,$B$3:$B$250,0)&gt;=$P$3),MATCH($B180,$B$3:$B$250,0),"")),"")</f>
        <v/>
      </c>
    </row>
    <row r="181" spans="1:18" ht="18.75">
      <c r="A181" s="1" t="str">
        <f>IF(B181&lt;&gt;"",MAX($A$2:A180)+1,"")</f>
        <v/>
      </c>
      <c r="D181" s="45" t="str">
        <f>IF(ROW()-2&gt;$N$3,"",MATCH(SMALL($A$19:$A181,(MAX(A:A)-$N$3-1)),A:A,0))</f>
        <v/>
      </c>
      <c r="F181" s="2" t="str">
        <f t="shared" si="9"/>
        <v/>
      </c>
      <c r="H181" s="45" t="str">
        <f>IF(ROW()-2&gt;$O$3,"",SMALL($A$19:$A181,1))</f>
        <v/>
      </c>
      <c r="I181" s="2" t="str">
        <f t="shared" si="8"/>
        <v/>
      </c>
      <c r="K181" s="45" t="str">
        <f>IFERROR(IF(ROW()-2&gt;$Q$3-$P$3+1,"",INDEX($A$19:$A181,MATCH($P$3+ROW()-3,$A$19:$A181,0))),"")</f>
        <v/>
      </c>
      <c r="L181" s="2" t="str">
        <f t="shared" si="7"/>
        <v/>
      </c>
      <c r="R181" t="str">
        <f>IFERROR(INDEX($B$3:$B$250,IF(AND(MATCH($B181,$B$3:$B$250,0)&lt;=#REF!,MATCH($B181,$B$3:$B$250,0)&gt;=$P$3),MATCH($B181,$B$3:$B$250,0),"")),"")</f>
        <v/>
      </c>
    </row>
    <row r="182" spans="1:18" ht="18.75">
      <c r="A182" s="1" t="str">
        <f>IF(B182&lt;&gt;"",MAX($A$2:A181)+1,"")</f>
        <v/>
      </c>
      <c r="D182" s="45" t="str">
        <f>IF(ROW()-2&gt;$N$3,"",MATCH(SMALL($A$19:$A182,(MAX(A:A)-$N$3-1)),A:A,0))</f>
        <v/>
      </c>
      <c r="F182" s="2" t="str">
        <f t="shared" si="9"/>
        <v/>
      </c>
      <c r="H182" s="45" t="str">
        <f>IF(ROW()-2&gt;$O$3,"",SMALL($A$19:$A182,1))</f>
        <v/>
      </c>
      <c r="I182" s="2" t="str">
        <f t="shared" si="8"/>
        <v/>
      </c>
      <c r="K182" s="45" t="str">
        <f>IFERROR(IF(ROW()-2&gt;$Q$3-$P$3+1,"",INDEX($A$19:$A182,MATCH($P$3+ROW()-3,$A$19:$A182,0))),"")</f>
        <v/>
      </c>
      <c r="L182" s="2" t="str">
        <f t="shared" si="7"/>
        <v/>
      </c>
      <c r="R182" t="str">
        <f>IFERROR(INDEX($B$3:$B$250,IF(AND(MATCH($B182,$B$3:$B$250,0)&lt;=#REF!,MATCH($B182,$B$3:$B$250,0)&gt;=$P$3),MATCH($B182,$B$3:$B$250,0),"")),"")</f>
        <v/>
      </c>
    </row>
    <row r="183" spans="1:18" ht="18.75">
      <c r="A183" s="1" t="str">
        <f>IF(B183&lt;&gt;"",MAX($A$2:A182)+1,"")</f>
        <v/>
      </c>
      <c r="D183" s="45" t="str">
        <f>IF(ROW()-2&gt;$N$3,"",MATCH(SMALL($A$19:$A183,(MAX(A:A)-$N$3-1)),A:A,0))</f>
        <v/>
      </c>
      <c r="F183" s="2" t="str">
        <f t="shared" si="9"/>
        <v/>
      </c>
      <c r="H183" s="45" t="str">
        <f>IF(ROW()-2&gt;$O$3,"",SMALL($A$19:$A183,1))</f>
        <v/>
      </c>
      <c r="I183" s="2" t="str">
        <f t="shared" si="8"/>
        <v/>
      </c>
      <c r="K183" s="45" t="str">
        <f>IFERROR(IF(ROW()-2&gt;$Q$3-$P$3+1,"",INDEX($A$19:$A183,MATCH($P$3+ROW()-3,$A$19:$A183,0))),"")</f>
        <v/>
      </c>
      <c r="L183" s="2" t="str">
        <f t="shared" si="7"/>
        <v/>
      </c>
      <c r="R183" t="str">
        <f>IFERROR(INDEX($B$3:$B$250,IF(AND(MATCH($B183,$B$3:$B$250,0)&lt;=#REF!,MATCH($B183,$B$3:$B$250,0)&gt;=$P$3),MATCH($B183,$B$3:$B$250,0),"")),"")</f>
        <v/>
      </c>
    </row>
    <row r="184" spans="1:18" ht="18.75">
      <c r="A184" s="1" t="str">
        <f>IF(B184&lt;&gt;"",MAX($A$2:A183)+1,"")</f>
        <v/>
      </c>
      <c r="D184" s="45" t="str">
        <f>IF(ROW()-2&gt;$N$3,"",MATCH(SMALL($A$19:$A184,(MAX(A:A)-$N$3-1)),A:A,0))</f>
        <v/>
      </c>
      <c r="F184" s="2" t="str">
        <f t="shared" si="9"/>
        <v/>
      </c>
      <c r="H184" s="45" t="str">
        <f>IF(ROW()-2&gt;$O$3,"",SMALL($A$19:$A184,1))</f>
        <v/>
      </c>
      <c r="I184" s="2" t="str">
        <f t="shared" si="8"/>
        <v/>
      </c>
      <c r="K184" s="45" t="str">
        <f>IFERROR(IF(ROW()-2&gt;$Q$3-$P$3+1,"",INDEX($A$19:$A184,MATCH($P$3+ROW()-3,$A$19:$A184,0))),"")</f>
        <v/>
      </c>
      <c r="L184" s="2" t="str">
        <f t="shared" si="7"/>
        <v/>
      </c>
      <c r="R184" t="str">
        <f>IFERROR(INDEX($B$3:$B$250,IF(AND(MATCH($B184,$B$3:$B$250,0)&lt;=#REF!,MATCH($B184,$B$3:$B$250,0)&gt;=$P$3),MATCH($B184,$B$3:$B$250,0),"")),"")</f>
        <v/>
      </c>
    </row>
    <row r="185" spans="1:18" ht="18.75">
      <c r="A185" s="1" t="str">
        <f>IF(B185&lt;&gt;"",MAX($A$2:A184)+1,"")</f>
        <v/>
      </c>
      <c r="D185" s="45" t="str">
        <f>IF(ROW()-2&gt;$N$3,"",MATCH(SMALL($A$19:$A185,(MAX(A:A)-$N$3-1)),A:A,0))</f>
        <v/>
      </c>
      <c r="F185" s="2" t="str">
        <f t="shared" si="9"/>
        <v/>
      </c>
      <c r="H185" s="45" t="str">
        <f>IF(ROW()-2&gt;$O$3,"",SMALL($A$19:$A185,1))</f>
        <v/>
      </c>
      <c r="I185" s="2" t="str">
        <f t="shared" si="8"/>
        <v/>
      </c>
      <c r="K185" s="45" t="str">
        <f>IFERROR(IF(ROW()-2&gt;$Q$3-$P$3+1,"",INDEX($A$19:$A185,MATCH($P$3+ROW()-3,$A$19:$A185,0))),"")</f>
        <v/>
      </c>
      <c r="L185" s="2" t="str">
        <f t="shared" si="7"/>
        <v/>
      </c>
      <c r="R185" t="str">
        <f>IFERROR(INDEX($B$3:$B$250,IF(AND(MATCH($B185,$B$3:$B$250,0)&lt;=#REF!,MATCH($B185,$B$3:$B$250,0)&gt;=$P$3),MATCH($B185,$B$3:$B$250,0),"")),"")</f>
        <v/>
      </c>
    </row>
    <row r="186" spans="1:18" ht="18.75">
      <c r="A186" s="1" t="str">
        <f>IF(B186&lt;&gt;"",MAX($A$2:A185)+1,"")</f>
        <v/>
      </c>
      <c r="D186" s="45" t="str">
        <f>IF(ROW()-2&gt;$N$3,"",MATCH(SMALL($A$19:$A186,(MAX(A:A)-$N$3-1)),A:A,0))</f>
        <v/>
      </c>
      <c r="F186" s="2" t="str">
        <f t="shared" si="9"/>
        <v/>
      </c>
      <c r="H186" s="45" t="str">
        <f>IF(ROW()-2&gt;$O$3,"",SMALL($A$19:$A186,1))</f>
        <v/>
      </c>
      <c r="I186" s="2" t="str">
        <f t="shared" si="8"/>
        <v/>
      </c>
      <c r="K186" s="45" t="str">
        <f>IFERROR(IF(ROW()-2&gt;$Q$3-$P$3+1,"",INDEX($A$19:$A186,MATCH($P$3+ROW()-3,$A$19:$A186,0))),"")</f>
        <v/>
      </c>
      <c r="L186" s="2" t="str">
        <f t="shared" si="7"/>
        <v/>
      </c>
      <c r="R186" t="str">
        <f>IFERROR(INDEX($B$3:$B$250,IF(AND(MATCH($B186,$B$3:$B$250,0)&lt;=#REF!,MATCH($B186,$B$3:$B$250,0)&gt;=$P$3),MATCH($B186,$B$3:$B$250,0),"")),"")</f>
        <v/>
      </c>
    </row>
    <row r="187" spans="1:18" ht="18.75">
      <c r="A187" s="1" t="str">
        <f>IF(B187&lt;&gt;"",MAX($A$2:A186)+1,"")</f>
        <v/>
      </c>
      <c r="D187" s="45" t="str">
        <f>IF(ROW()-2&gt;$N$3,"",MATCH(SMALL($A$19:$A187,(MAX(A:A)-$N$3-1)),A:A,0))</f>
        <v/>
      </c>
      <c r="F187" s="2" t="str">
        <f t="shared" si="9"/>
        <v/>
      </c>
      <c r="H187" s="45" t="str">
        <f>IF(ROW()-2&gt;$O$3,"",SMALL($A$19:$A187,1))</f>
        <v/>
      </c>
      <c r="I187" s="2" t="str">
        <f t="shared" si="8"/>
        <v/>
      </c>
      <c r="K187" s="45" t="str">
        <f>IFERROR(IF(ROW()-2&gt;$Q$3-$P$3+1,"",INDEX($A$19:$A187,MATCH($P$3+ROW()-3,$A$19:$A187,0))),"")</f>
        <v/>
      </c>
      <c r="L187" s="2" t="str">
        <f t="shared" si="7"/>
        <v/>
      </c>
      <c r="R187" t="str">
        <f>IFERROR(INDEX($B$3:$B$250,IF(AND(MATCH($B187,$B$3:$B$250,0)&lt;=#REF!,MATCH($B187,$B$3:$B$250,0)&gt;=$P$3),MATCH($B187,$B$3:$B$250,0),"")),"")</f>
        <v/>
      </c>
    </row>
    <row r="188" spans="1:18" ht="18.75">
      <c r="A188" s="1" t="str">
        <f>IF(B188&lt;&gt;"",MAX($A$2:A187)+1,"")</f>
        <v/>
      </c>
      <c r="D188" s="45" t="str">
        <f>IF(ROW()-2&gt;$N$3,"",MATCH(SMALL($A$19:$A188,(MAX(A:A)-$N$3-1)),A:A,0))</f>
        <v/>
      </c>
      <c r="F188" s="2" t="str">
        <f t="shared" si="9"/>
        <v/>
      </c>
      <c r="H188" s="45" t="str">
        <f>IF(ROW()-2&gt;$O$3,"",SMALL($A$19:$A188,1))</f>
        <v/>
      </c>
      <c r="I188" s="2" t="str">
        <f t="shared" si="8"/>
        <v/>
      </c>
      <c r="K188" s="45" t="str">
        <f>IFERROR(IF(ROW()-2&gt;$Q$3-$P$3+1,"",INDEX($A$19:$A188,MATCH($P$3+ROW()-3,$A$19:$A188,0))),"")</f>
        <v/>
      </c>
      <c r="L188" s="2" t="str">
        <f t="shared" si="7"/>
        <v/>
      </c>
      <c r="R188" t="str">
        <f>IFERROR(INDEX($B$3:$B$250,IF(AND(MATCH($B188,$B$3:$B$250,0)&lt;=#REF!,MATCH($B188,$B$3:$B$250,0)&gt;=$P$3),MATCH($B188,$B$3:$B$250,0),"")),"")</f>
        <v/>
      </c>
    </row>
    <row r="189" spans="1:18" ht="18.75">
      <c r="A189" s="1" t="str">
        <f>IF(B189&lt;&gt;"",MAX($A$2:A188)+1,"")</f>
        <v/>
      </c>
      <c r="D189" s="45" t="str">
        <f>IF(ROW()-2&gt;$N$3,"",MATCH(SMALL($A$19:$A189,(MAX(A:A)-$N$3-1)),A:A,0))</f>
        <v/>
      </c>
      <c r="F189" s="2" t="str">
        <f t="shared" si="9"/>
        <v/>
      </c>
      <c r="H189" s="45" t="str">
        <f>IF(ROW()-2&gt;$O$3,"",SMALL($A$19:$A189,1))</f>
        <v/>
      </c>
      <c r="I189" s="2" t="str">
        <f t="shared" si="8"/>
        <v/>
      </c>
      <c r="K189" s="45" t="str">
        <f>IFERROR(IF(ROW()-2&gt;$Q$3-$P$3+1,"",INDEX($A$19:$A189,MATCH($P$3+ROW()-3,$A$19:$A189,0))),"")</f>
        <v/>
      </c>
      <c r="L189" s="2" t="str">
        <f t="shared" si="7"/>
        <v/>
      </c>
      <c r="R189" t="str">
        <f>IFERROR(INDEX($B$3:$B$250,IF(AND(MATCH($B189,$B$3:$B$250,0)&lt;=#REF!,MATCH($B189,$B$3:$B$250,0)&gt;=$P$3),MATCH($B189,$B$3:$B$250,0),"")),"")</f>
        <v/>
      </c>
    </row>
    <row r="190" spans="1:18" ht="18.75">
      <c r="A190" s="1" t="str">
        <f>IF(B190&lt;&gt;"",MAX($A$2:A189)+1,"")</f>
        <v/>
      </c>
      <c r="D190" s="45" t="str">
        <f>IF(ROW()-2&gt;$N$3,"",MATCH(SMALL($A$19:$A190,(MAX(A:A)-$N$3-1)),A:A,0))</f>
        <v/>
      </c>
      <c r="F190" s="2" t="str">
        <f t="shared" si="9"/>
        <v/>
      </c>
      <c r="H190" s="45" t="str">
        <f>IF(ROW()-2&gt;$O$3,"",SMALL($A$19:$A190,1))</f>
        <v/>
      </c>
      <c r="I190" s="2" t="str">
        <f t="shared" si="8"/>
        <v/>
      </c>
      <c r="K190" s="45" t="str">
        <f>IFERROR(IF(ROW()-2&gt;$Q$3-$P$3+1,"",INDEX($A$19:$A190,MATCH($P$3+ROW()-3,$A$19:$A190,0))),"")</f>
        <v/>
      </c>
      <c r="L190" s="2" t="str">
        <f t="shared" si="7"/>
        <v/>
      </c>
      <c r="R190" t="str">
        <f>IFERROR(INDEX($B$3:$B$250,IF(AND(MATCH($B190,$B$3:$B$250,0)&lt;=#REF!,MATCH($B190,$B$3:$B$250,0)&gt;=$P$3),MATCH($B190,$B$3:$B$250,0),"")),"")</f>
        <v/>
      </c>
    </row>
    <row r="191" spans="1:18" ht="18.75">
      <c r="A191" s="1" t="str">
        <f>IF(B191&lt;&gt;"",MAX($A$2:A190)+1,"")</f>
        <v/>
      </c>
      <c r="D191" s="45" t="str">
        <f>IF(ROW()-2&gt;$N$3,"",MATCH(SMALL($A$19:$A191,(MAX(A:A)-$N$3-1)),A:A,0))</f>
        <v/>
      </c>
      <c r="F191" s="2" t="str">
        <f t="shared" si="9"/>
        <v/>
      </c>
      <c r="H191" s="45" t="str">
        <f>IF(ROW()-2&gt;$O$3,"",SMALL($A$19:$A191,1))</f>
        <v/>
      </c>
      <c r="I191" s="2" t="str">
        <f t="shared" si="8"/>
        <v/>
      </c>
      <c r="K191" s="45" t="str">
        <f>IFERROR(IF(ROW()-2&gt;$Q$3-$P$3+1,"",INDEX($A$19:$A191,MATCH($P$3+ROW()-3,$A$19:$A191,0))),"")</f>
        <v/>
      </c>
      <c r="L191" s="2" t="str">
        <f t="shared" si="7"/>
        <v/>
      </c>
      <c r="R191" t="str">
        <f>IFERROR(INDEX($B$3:$B$250,IF(AND(MATCH($B191,$B$3:$B$250,0)&lt;=#REF!,MATCH($B191,$B$3:$B$250,0)&gt;=$P$3),MATCH($B191,$B$3:$B$250,0),"")),"")</f>
        <v/>
      </c>
    </row>
    <row r="192" spans="1:18" ht="18.75">
      <c r="A192" s="1" t="str">
        <f>IF(B192&lt;&gt;"",MAX($A$2:A191)+1,"")</f>
        <v/>
      </c>
      <c r="D192" s="45" t="str">
        <f>IF(ROW()-2&gt;$N$3,"",MATCH(SMALL($A$19:$A192,(MAX(A:A)-$N$3-1)),A:A,0))</f>
        <v/>
      </c>
      <c r="F192" s="2" t="str">
        <f t="shared" si="9"/>
        <v/>
      </c>
      <c r="H192" s="45" t="str">
        <f>IF(ROW()-2&gt;$O$3,"",SMALL($A$19:$A192,1))</f>
        <v/>
      </c>
      <c r="I192" s="2" t="str">
        <f t="shared" si="8"/>
        <v/>
      </c>
      <c r="K192" s="45" t="str">
        <f>IFERROR(IF(ROW()-2&gt;$Q$3-$P$3+1,"",INDEX($A$19:$A192,MATCH($P$3+ROW()-3,$A$19:$A192,0))),"")</f>
        <v/>
      </c>
      <c r="L192" s="2" t="str">
        <f t="shared" si="7"/>
        <v/>
      </c>
      <c r="R192" t="str">
        <f>IFERROR(INDEX($B$3:$B$250,IF(AND(MATCH($B192,$B$3:$B$250,0)&lt;=#REF!,MATCH($B192,$B$3:$B$250,0)&gt;=$P$3),MATCH($B192,$B$3:$B$250,0),"")),"")</f>
        <v/>
      </c>
    </row>
    <row r="193" spans="1:18" ht="18.75">
      <c r="A193" s="1" t="str">
        <f>IF(B193&lt;&gt;"",MAX($A$2:A192)+1,"")</f>
        <v/>
      </c>
      <c r="D193" s="45" t="str">
        <f>IF(ROW()-2&gt;$N$3,"",MATCH(SMALL($A$19:$A193,(MAX(A:A)-$N$3-1)),A:A,0))</f>
        <v/>
      </c>
      <c r="F193" s="2" t="str">
        <f t="shared" si="9"/>
        <v/>
      </c>
      <c r="H193" s="45" t="str">
        <f>IF(ROW()-2&gt;$O$3,"",SMALL($A$19:$A193,1))</f>
        <v/>
      </c>
      <c r="I193" s="2" t="str">
        <f t="shared" si="8"/>
        <v/>
      </c>
      <c r="K193" s="45" t="str">
        <f>IFERROR(IF(ROW()-2&gt;$Q$3-$P$3+1,"",INDEX($A$19:$A193,MATCH($P$3+ROW()-3,$A$19:$A193,0))),"")</f>
        <v/>
      </c>
      <c r="L193" s="2" t="str">
        <f t="shared" si="7"/>
        <v/>
      </c>
      <c r="R193" t="str">
        <f>IFERROR(INDEX($B$3:$B$250,IF(AND(MATCH($B193,$B$3:$B$250,0)&lt;=#REF!,MATCH($B193,$B$3:$B$250,0)&gt;=$P$3),MATCH($B193,$B$3:$B$250,0),"")),"")</f>
        <v/>
      </c>
    </row>
    <row r="194" spans="1:18" ht="18.75">
      <c r="A194" s="1" t="str">
        <f>IF(B194&lt;&gt;"",MAX($A$2:A193)+1,"")</f>
        <v/>
      </c>
      <c r="D194" s="45" t="str">
        <f>IF(ROW()-2&gt;$N$3,"",MATCH(SMALL($A$19:$A194,(MAX(A:A)-$N$3-1)),A:A,0))</f>
        <v/>
      </c>
      <c r="F194" s="2" t="str">
        <f t="shared" si="9"/>
        <v/>
      </c>
      <c r="H194" s="45" t="str">
        <f>IF(ROW()-2&gt;$O$3,"",SMALL($A$19:$A194,1))</f>
        <v/>
      </c>
      <c r="I194" s="2" t="str">
        <f t="shared" si="8"/>
        <v/>
      </c>
      <c r="K194" s="45" t="str">
        <f>IFERROR(IF(ROW()-2&gt;$Q$3-$P$3+1,"",INDEX($A$19:$A194,MATCH($P$3+ROW()-3,$A$19:$A194,0))),"")</f>
        <v/>
      </c>
      <c r="L194" s="2" t="str">
        <f t="shared" si="7"/>
        <v/>
      </c>
      <c r="R194" t="str">
        <f>IFERROR(INDEX($B$3:$B$250,IF(AND(MATCH($B194,$B$3:$B$250,0)&lt;=#REF!,MATCH($B194,$B$3:$B$250,0)&gt;=$P$3),MATCH($B194,$B$3:$B$250,0),"")),"")</f>
        <v/>
      </c>
    </row>
    <row r="195" spans="1:18" ht="18.75">
      <c r="A195" s="1" t="str">
        <f>IF(B195&lt;&gt;"",MAX($A$2:A194)+1,"")</f>
        <v/>
      </c>
      <c r="D195" s="45" t="str">
        <f>IF(ROW()-2&gt;$N$3,"",MATCH(SMALL($A$19:$A195,(MAX(A:A)-$N$3-1)),A:A,0))</f>
        <v/>
      </c>
      <c r="F195" s="2" t="str">
        <f t="shared" si="9"/>
        <v/>
      </c>
      <c r="H195" s="45" t="str">
        <f>IF(ROW()-2&gt;$O$3,"",SMALL($A$19:$A195,1))</f>
        <v/>
      </c>
      <c r="I195" s="2" t="str">
        <f t="shared" si="8"/>
        <v/>
      </c>
      <c r="K195" s="45" t="str">
        <f>IFERROR(IF(ROW()-2&gt;$Q$3-$P$3+1,"",INDEX($A$19:$A195,MATCH($P$3+ROW()-3,$A$19:$A195,0))),"")</f>
        <v/>
      </c>
      <c r="L195" s="2" t="str">
        <f t="shared" si="7"/>
        <v/>
      </c>
      <c r="R195" t="str">
        <f>IFERROR(INDEX($B$3:$B$250,IF(AND(MATCH($B195,$B$3:$B$250,0)&lt;=#REF!,MATCH($B195,$B$3:$B$250,0)&gt;=$P$3),MATCH($B195,$B$3:$B$250,0),"")),"")</f>
        <v/>
      </c>
    </row>
    <row r="196" spans="1:18" ht="18.75">
      <c r="A196" s="1" t="str">
        <f>IF(B196&lt;&gt;"",MAX($A$2:A195)+1,"")</f>
        <v/>
      </c>
      <c r="D196" s="45" t="str">
        <f>IF(ROW()-2&gt;$N$3,"",MATCH(SMALL($A$19:$A196,(MAX(A:A)-$N$3-1)),A:A,0))</f>
        <v/>
      </c>
      <c r="F196" s="2" t="str">
        <f t="shared" ref="F196:F250" si="10">IF(D196="","",INDEX(B:B,MATCH(D196,A:A,0)))</f>
        <v/>
      </c>
      <c r="H196" s="45" t="str">
        <f>IF(ROW()-2&gt;$O$3,"",SMALL($A$19:$A196,1))</f>
        <v/>
      </c>
      <c r="I196" s="2" t="str">
        <f t="shared" si="8"/>
        <v/>
      </c>
      <c r="K196" s="45" t="str">
        <f>IFERROR(IF(ROW()-2&gt;$Q$3-$P$3+1,"",INDEX($A$19:$A196,MATCH($P$3+ROW()-3,$A$19:$A196,0))),"")</f>
        <v/>
      </c>
      <c r="L196" s="2" t="str">
        <f t="shared" ref="L196:L250" si="11">IF(K196="","",INDEX($B:$B,MATCH(K196,$A:$A,0)))</f>
        <v/>
      </c>
      <c r="R196" t="str">
        <f>IFERROR(INDEX($B$3:$B$250,IF(AND(MATCH($B196,$B$3:$B$250,0)&lt;=#REF!,MATCH($B196,$B$3:$B$250,0)&gt;=$P$3),MATCH($B196,$B$3:$B$250,0),"")),"")</f>
        <v/>
      </c>
    </row>
    <row r="197" spans="1:18" ht="18.75">
      <c r="A197" s="1" t="str">
        <f>IF(B197&lt;&gt;"",MAX($A$2:A196)+1,"")</f>
        <v/>
      </c>
      <c r="D197" s="45" t="str">
        <f>IF(ROW()-2&gt;$N$3,"",MATCH(SMALL($A$19:$A197,(MAX(A:A)-$N$3-1)),A:A,0))</f>
        <v/>
      </c>
      <c r="F197" s="2" t="str">
        <f t="shared" si="10"/>
        <v/>
      </c>
      <c r="H197" s="45" t="str">
        <f>IF(ROW()-2&gt;$O$3,"",SMALL($A$19:$A197,1))</f>
        <v/>
      </c>
      <c r="I197" s="2" t="str">
        <f t="shared" ref="I197:I250" si="12">IF(ROW()-2&gt;$O$3,"",INDEX($B$3:$B$250,MATCH("وووو",$B$3:$B$250)-COUNTA($B$3:$B$250)+ROW()-2))</f>
        <v/>
      </c>
      <c r="K197" s="45" t="str">
        <f>IFERROR(IF(ROW()-2&gt;$Q$3-$P$3+1,"",INDEX($A$19:$A197,MATCH($P$3+ROW()-3,$A$19:$A197,0))),"")</f>
        <v/>
      </c>
      <c r="L197" s="2" t="str">
        <f t="shared" si="11"/>
        <v/>
      </c>
      <c r="R197" t="str">
        <f>IFERROR(INDEX($B$3:$B$250,IF(AND(MATCH($B197,$B$3:$B$250,0)&lt;=#REF!,MATCH($B197,$B$3:$B$250,0)&gt;=$P$3),MATCH($B197,$B$3:$B$250,0),"")),"")</f>
        <v/>
      </c>
    </row>
    <row r="198" spans="1:18" ht="18.75">
      <c r="A198" s="1" t="str">
        <f>IF(B198&lt;&gt;"",MAX($A$2:A197)+1,"")</f>
        <v/>
      </c>
      <c r="D198" s="45" t="str">
        <f>IF(ROW()-2&gt;$N$3,"",MATCH(SMALL($A$19:$A198,(MAX(A:A)-$N$3-1)),A:A,0))</f>
        <v/>
      </c>
      <c r="F198" s="2" t="str">
        <f t="shared" si="10"/>
        <v/>
      </c>
      <c r="H198" s="45" t="str">
        <f>IF(ROW()-2&gt;$O$3,"",SMALL($A$19:$A198,1))</f>
        <v/>
      </c>
      <c r="I198" s="2" t="str">
        <f t="shared" si="12"/>
        <v/>
      </c>
      <c r="K198" s="45" t="str">
        <f>IFERROR(IF(ROW()-2&gt;$Q$3-$P$3+1,"",INDEX($A$19:$A198,MATCH($P$3+ROW()-3,$A$19:$A198,0))),"")</f>
        <v/>
      </c>
      <c r="L198" s="2" t="str">
        <f t="shared" si="11"/>
        <v/>
      </c>
      <c r="R198" t="str">
        <f>IFERROR(INDEX($B$3:$B$250,IF(AND(MATCH($B198,$B$3:$B$250,0)&lt;=#REF!,MATCH($B198,$B$3:$B$250,0)&gt;=$P$3),MATCH($B198,$B$3:$B$250,0),"")),"")</f>
        <v/>
      </c>
    </row>
    <row r="199" spans="1:18" ht="18.75">
      <c r="A199" s="1" t="str">
        <f>IF(B199&lt;&gt;"",MAX($A$2:A198)+1,"")</f>
        <v/>
      </c>
      <c r="D199" s="45" t="str">
        <f>IF(ROW()-2&gt;$N$3,"",MATCH(SMALL($A$19:$A199,(MAX(A:A)-$N$3-1)),A:A,0))</f>
        <v/>
      </c>
      <c r="F199" s="2" t="str">
        <f t="shared" si="10"/>
        <v/>
      </c>
      <c r="H199" s="45" t="str">
        <f>IF(ROW()-2&gt;$O$3,"",SMALL($A$19:$A199,1))</f>
        <v/>
      </c>
      <c r="I199" s="2" t="str">
        <f t="shared" si="12"/>
        <v/>
      </c>
      <c r="K199" s="45" t="str">
        <f>IFERROR(IF(ROW()-2&gt;$Q$3-$P$3+1,"",INDEX($A$19:$A199,MATCH($P$3+ROW()-3,$A$19:$A199,0))),"")</f>
        <v/>
      </c>
      <c r="L199" s="2" t="str">
        <f t="shared" si="11"/>
        <v/>
      </c>
      <c r="R199" t="str">
        <f>IFERROR(INDEX($B$3:$B$250,IF(AND(MATCH($B199,$B$3:$B$250,0)&lt;=#REF!,MATCH($B199,$B$3:$B$250,0)&gt;=$P$3),MATCH($B199,$B$3:$B$250,0),"")),"")</f>
        <v/>
      </c>
    </row>
    <row r="200" spans="1:18" ht="18.75">
      <c r="A200" s="1" t="str">
        <f>IF(B200&lt;&gt;"",MAX($A$2:A199)+1,"")</f>
        <v/>
      </c>
      <c r="D200" s="45" t="str">
        <f>IF(ROW()-2&gt;$N$3,"",MATCH(SMALL($A$19:$A200,(MAX(A:A)-$N$3-1)),A:A,0))</f>
        <v/>
      </c>
      <c r="F200" s="2" t="str">
        <f t="shared" si="10"/>
        <v/>
      </c>
      <c r="H200" s="45" t="str">
        <f>IF(ROW()-2&gt;$O$3,"",SMALL($A$19:$A200,1))</f>
        <v/>
      </c>
      <c r="I200" s="2" t="str">
        <f t="shared" si="12"/>
        <v/>
      </c>
      <c r="K200" s="45" t="str">
        <f>IFERROR(IF(ROW()-2&gt;$Q$3-$P$3+1,"",INDEX($A$19:$A200,MATCH($P$3+ROW()-3,$A$19:$A200,0))),"")</f>
        <v/>
      </c>
      <c r="L200" s="2" t="str">
        <f t="shared" si="11"/>
        <v/>
      </c>
      <c r="R200" t="str">
        <f>IFERROR(INDEX($B$3:$B$250,IF(AND(MATCH($B200,$B$3:$B$250,0)&lt;=#REF!,MATCH($B200,$B$3:$B$250,0)&gt;=$P$3),MATCH($B200,$B$3:$B$250,0),"")),"")</f>
        <v/>
      </c>
    </row>
    <row r="201" spans="1:18" ht="18.75">
      <c r="A201" s="1" t="str">
        <f>IF(B201&lt;&gt;"",MAX($A$2:A200)+1,"")</f>
        <v/>
      </c>
      <c r="D201" s="45" t="str">
        <f>IF(ROW()-2&gt;$N$3,"",MATCH(SMALL($A$19:$A201,(MAX(A:A)-$N$3-1)),A:A,0))</f>
        <v/>
      </c>
      <c r="F201" s="2" t="str">
        <f t="shared" si="10"/>
        <v/>
      </c>
      <c r="H201" s="45" t="str">
        <f>IF(ROW()-2&gt;$O$3,"",SMALL($A$19:$A201,1))</f>
        <v/>
      </c>
      <c r="I201" s="2" t="str">
        <f t="shared" si="12"/>
        <v/>
      </c>
      <c r="K201" s="45" t="str">
        <f>IFERROR(IF(ROW()-2&gt;$Q$3-$P$3+1,"",INDEX($A$19:$A201,MATCH($P$3+ROW()-3,$A$19:$A201,0))),"")</f>
        <v/>
      </c>
      <c r="L201" s="2" t="str">
        <f t="shared" si="11"/>
        <v/>
      </c>
      <c r="R201" t="str">
        <f>IFERROR(INDEX($B$3:$B$250,IF(AND(MATCH($B201,$B$3:$B$250,0)&lt;=#REF!,MATCH($B201,$B$3:$B$250,0)&gt;=$P$3),MATCH($B201,$B$3:$B$250,0),"")),"")</f>
        <v/>
      </c>
    </row>
    <row r="202" spans="1:18" ht="18.75">
      <c r="A202" s="1" t="str">
        <f>IF(B202&lt;&gt;"",MAX($A$2:A201)+1,"")</f>
        <v/>
      </c>
      <c r="D202" s="45" t="str">
        <f>IF(ROW()-2&gt;$N$3,"",MATCH(SMALL($A$19:$A202,(MAX(A:A)-$N$3-1)),A:A,0))</f>
        <v/>
      </c>
      <c r="F202" s="2" t="str">
        <f t="shared" si="10"/>
        <v/>
      </c>
      <c r="H202" s="45" t="str">
        <f>IF(ROW()-2&gt;$O$3,"",SMALL($A$19:$A202,1))</f>
        <v/>
      </c>
      <c r="I202" s="2" t="str">
        <f t="shared" si="12"/>
        <v/>
      </c>
      <c r="K202" s="45" t="str">
        <f>IFERROR(IF(ROW()-2&gt;$Q$3-$P$3+1,"",INDEX($A$19:$A202,MATCH($P$3+ROW()-3,$A$19:$A202,0))),"")</f>
        <v/>
      </c>
      <c r="L202" s="2" t="str">
        <f t="shared" si="11"/>
        <v/>
      </c>
      <c r="R202" t="str">
        <f>IFERROR(INDEX($B$3:$B$250,IF(AND(MATCH($B202,$B$3:$B$250,0)&lt;=#REF!,MATCH($B202,$B$3:$B$250,0)&gt;=$P$3),MATCH($B202,$B$3:$B$250,0),"")),"")</f>
        <v/>
      </c>
    </row>
    <row r="203" spans="1:18" ht="18.75">
      <c r="A203" s="1" t="str">
        <f>IF(B203&lt;&gt;"",MAX($A$2:A202)+1,"")</f>
        <v/>
      </c>
      <c r="D203" s="45" t="str">
        <f>IF(ROW()-2&gt;$N$3,"",MATCH(SMALL($A$19:$A203,(MAX(A:A)-$N$3-1)),A:A,0))</f>
        <v/>
      </c>
      <c r="F203" s="2" t="str">
        <f t="shared" si="10"/>
        <v/>
      </c>
      <c r="H203" s="45" t="str">
        <f>IF(ROW()-2&gt;$O$3,"",SMALL($A$19:$A203,1))</f>
        <v/>
      </c>
      <c r="I203" s="2" t="str">
        <f t="shared" si="12"/>
        <v/>
      </c>
      <c r="K203" s="45" t="str">
        <f>IFERROR(IF(ROW()-2&gt;$Q$3-$P$3+1,"",INDEX($A$19:$A203,MATCH($P$3+ROW()-3,$A$19:$A203,0))),"")</f>
        <v/>
      </c>
      <c r="L203" s="2" t="str">
        <f t="shared" si="11"/>
        <v/>
      </c>
      <c r="R203" t="str">
        <f>IFERROR(INDEX($B$3:$B$250,IF(AND(MATCH($B203,$B$3:$B$250,0)&lt;=#REF!,MATCH($B203,$B$3:$B$250,0)&gt;=$P$3),MATCH($B203,$B$3:$B$250,0),"")),"")</f>
        <v/>
      </c>
    </row>
    <row r="204" spans="1:18" ht="18.75">
      <c r="A204" s="1" t="str">
        <f>IF(B204&lt;&gt;"",MAX($A$2:A203)+1,"")</f>
        <v/>
      </c>
      <c r="D204" s="45" t="str">
        <f>IF(ROW()-2&gt;$N$3,"",MATCH(SMALL($A$19:$A204,(MAX(A:A)-$N$3-1)),A:A,0))</f>
        <v/>
      </c>
      <c r="F204" s="2" t="str">
        <f t="shared" si="10"/>
        <v/>
      </c>
      <c r="H204" s="45" t="str">
        <f>IF(ROW()-2&gt;$O$3,"",SMALL($A$19:$A204,1))</f>
        <v/>
      </c>
      <c r="I204" s="2" t="str">
        <f t="shared" si="12"/>
        <v/>
      </c>
      <c r="K204" s="45" t="str">
        <f>IFERROR(IF(ROW()-2&gt;$Q$3-$P$3+1,"",INDEX($A$19:$A204,MATCH($P$3+ROW()-3,$A$19:$A204,0))),"")</f>
        <v/>
      </c>
      <c r="L204" s="2" t="str">
        <f t="shared" si="11"/>
        <v/>
      </c>
      <c r="R204" t="str">
        <f>IFERROR(INDEX($B$3:$B$250,IF(AND(MATCH($B204,$B$3:$B$250,0)&lt;=#REF!,MATCH($B204,$B$3:$B$250,0)&gt;=$P$3),MATCH($B204,$B$3:$B$250,0),"")),"")</f>
        <v/>
      </c>
    </row>
    <row r="205" spans="1:18" ht="18.75">
      <c r="A205" s="1" t="str">
        <f>IF(B205&lt;&gt;"",MAX($A$2:A204)+1,"")</f>
        <v/>
      </c>
      <c r="D205" s="45" t="str">
        <f>IF(ROW()-2&gt;$N$3,"",MATCH(SMALL($A$19:$A205,(MAX(A:A)-$N$3-1)),A:A,0))</f>
        <v/>
      </c>
      <c r="F205" s="2" t="str">
        <f t="shared" si="10"/>
        <v/>
      </c>
      <c r="H205" s="45" t="str">
        <f>IF(ROW()-2&gt;$O$3,"",SMALL($A$19:$A205,1))</f>
        <v/>
      </c>
      <c r="I205" s="2" t="str">
        <f t="shared" si="12"/>
        <v/>
      </c>
      <c r="K205" s="45" t="str">
        <f>IFERROR(IF(ROW()-2&gt;$Q$3-$P$3+1,"",INDEX($A$19:$A205,MATCH($P$3+ROW()-3,$A$19:$A205,0))),"")</f>
        <v/>
      </c>
      <c r="L205" s="2" t="str">
        <f t="shared" si="11"/>
        <v/>
      </c>
      <c r="R205" t="str">
        <f>IFERROR(INDEX($B$3:$B$250,IF(AND(MATCH($B205,$B$3:$B$250,0)&lt;=#REF!,MATCH($B205,$B$3:$B$250,0)&gt;=$P$3),MATCH($B205,$B$3:$B$250,0),"")),"")</f>
        <v/>
      </c>
    </row>
    <row r="206" spans="1:18" ht="18.75">
      <c r="A206" s="1" t="str">
        <f>IF(B206&lt;&gt;"",MAX($A$2:A205)+1,"")</f>
        <v/>
      </c>
      <c r="D206" s="45" t="str">
        <f>IF(ROW()-2&gt;$N$3,"",MATCH(SMALL($A$19:$A206,(MAX(A:A)-$N$3-1)),A:A,0))</f>
        <v/>
      </c>
      <c r="F206" s="2" t="str">
        <f t="shared" si="10"/>
        <v/>
      </c>
      <c r="H206" s="45" t="str">
        <f>IF(ROW()-2&gt;$O$3,"",SMALL($A$19:$A206,1))</f>
        <v/>
      </c>
      <c r="I206" s="2" t="str">
        <f t="shared" si="12"/>
        <v/>
      </c>
      <c r="K206" s="45" t="str">
        <f>IFERROR(IF(ROW()-2&gt;$Q$3-$P$3+1,"",INDEX($A$19:$A206,MATCH($P$3+ROW()-3,$A$19:$A206,0))),"")</f>
        <v/>
      </c>
      <c r="L206" s="2" t="str">
        <f t="shared" si="11"/>
        <v/>
      </c>
      <c r="R206" t="str">
        <f>IFERROR(INDEX($B$3:$B$250,IF(AND(MATCH($B206,$B$3:$B$250,0)&lt;=#REF!,MATCH($B206,$B$3:$B$250,0)&gt;=$P$3),MATCH($B206,$B$3:$B$250,0),"")),"")</f>
        <v/>
      </c>
    </row>
    <row r="207" spans="1:18" ht="18.75">
      <c r="A207" s="1" t="str">
        <f>IF(B207&lt;&gt;"",MAX($A$2:A206)+1,"")</f>
        <v/>
      </c>
      <c r="D207" s="45" t="str">
        <f>IF(ROW()-2&gt;$N$3,"",MATCH(SMALL($A$19:$A207,(MAX(A:A)-$N$3-1)),A:A,0))</f>
        <v/>
      </c>
      <c r="F207" s="2" t="str">
        <f t="shared" si="10"/>
        <v/>
      </c>
      <c r="H207" s="45" t="str">
        <f>IF(ROW()-2&gt;$O$3,"",SMALL($A$19:$A207,1))</f>
        <v/>
      </c>
      <c r="I207" s="2" t="str">
        <f t="shared" si="12"/>
        <v/>
      </c>
      <c r="K207" s="45" t="str">
        <f>IFERROR(IF(ROW()-2&gt;$Q$3-$P$3+1,"",INDEX($A$19:$A207,MATCH($P$3+ROW()-3,$A$19:$A207,0))),"")</f>
        <v/>
      </c>
      <c r="L207" s="2" t="str">
        <f t="shared" si="11"/>
        <v/>
      </c>
      <c r="R207" t="str">
        <f>IFERROR(INDEX($B$3:$B$250,IF(AND(MATCH($B207,$B$3:$B$250,0)&lt;=#REF!,MATCH($B207,$B$3:$B$250,0)&gt;=$P$3),MATCH($B207,$B$3:$B$250,0),"")),"")</f>
        <v/>
      </c>
    </row>
    <row r="208" spans="1:18" ht="18.75">
      <c r="A208" s="1" t="str">
        <f>IF(B208&lt;&gt;"",MAX($A$2:A207)+1,"")</f>
        <v/>
      </c>
      <c r="D208" s="45" t="str">
        <f>IF(ROW()-2&gt;$N$3,"",MATCH(SMALL($A$19:$A208,(MAX(A:A)-$N$3-1)),A:A,0))</f>
        <v/>
      </c>
      <c r="F208" s="2" t="str">
        <f t="shared" si="10"/>
        <v/>
      </c>
      <c r="H208" s="45" t="str">
        <f>IF(ROW()-2&gt;$O$3,"",SMALL($A$19:$A208,1))</f>
        <v/>
      </c>
      <c r="I208" s="2" t="str">
        <f t="shared" si="12"/>
        <v/>
      </c>
      <c r="K208" s="45" t="str">
        <f>IFERROR(IF(ROW()-2&gt;$Q$3-$P$3+1,"",INDEX($A$19:$A208,MATCH($P$3+ROW()-3,$A$19:$A208,0))),"")</f>
        <v/>
      </c>
      <c r="L208" s="2" t="str">
        <f t="shared" si="11"/>
        <v/>
      </c>
      <c r="R208" t="str">
        <f>IFERROR(INDEX($B$3:$B$250,IF(AND(MATCH($B208,$B$3:$B$250,0)&lt;=#REF!,MATCH($B208,$B$3:$B$250,0)&gt;=$P$3),MATCH($B208,$B$3:$B$250,0),"")),"")</f>
        <v/>
      </c>
    </row>
    <row r="209" spans="1:18" ht="18.75">
      <c r="A209" s="1" t="str">
        <f>IF(B209&lt;&gt;"",MAX($A$2:A208)+1,"")</f>
        <v/>
      </c>
      <c r="D209" s="45" t="str">
        <f>IF(ROW()-2&gt;$N$3,"",MATCH(SMALL($A$19:$A209,(MAX(A:A)-$N$3-1)),A:A,0))</f>
        <v/>
      </c>
      <c r="F209" s="2" t="str">
        <f t="shared" si="10"/>
        <v/>
      </c>
      <c r="H209" s="45" t="str">
        <f>IF(ROW()-2&gt;$O$3,"",SMALL($A$19:$A209,1))</f>
        <v/>
      </c>
      <c r="I209" s="2" t="str">
        <f t="shared" si="12"/>
        <v/>
      </c>
      <c r="K209" s="45" t="str">
        <f>IFERROR(IF(ROW()-2&gt;$Q$3-$P$3+1,"",INDEX($A$19:$A209,MATCH($P$3+ROW()-3,$A$19:$A209,0))),"")</f>
        <v/>
      </c>
      <c r="L209" s="2" t="str">
        <f t="shared" si="11"/>
        <v/>
      </c>
      <c r="R209" t="str">
        <f>IFERROR(INDEX($B$3:$B$250,IF(AND(MATCH($B209,$B$3:$B$250,0)&lt;=#REF!,MATCH($B209,$B$3:$B$250,0)&gt;=$P$3),MATCH($B209,$B$3:$B$250,0),"")),"")</f>
        <v/>
      </c>
    </row>
    <row r="210" spans="1:18" ht="18.75">
      <c r="A210" s="1" t="str">
        <f>IF(B210&lt;&gt;"",MAX($A$2:A209)+1,"")</f>
        <v/>
      </c>
      <c r="D210" s="45" t="str">
        <f>IF(ROW()-2&gt;$N$3,"",MATCH(SMALL($A$19:$A210,(MAX(A:A)-$N$3-1)),A:A,0))</f>
        <v/>
      </c>
      <c r="F210" s="2" t="str">
        <f t="shared" si="10"/>
        <v/>
      </c>
      <c r="H210" s="45" t="str">
        <f>IF(ROW()-2&gt;$O$3,"",SMALL($A$19:$A210,1))</f>
        <v/>
      </c>
      <c r="I210" s="2" t="str">
        <f t="shared" si="12"/>
        <v/>
      </c>
      <c r="K210" s="45" t="str">
        <f>IFERROR(IF(ROW()-2&gt;$Q$3-$P$3+1,"",INDEX($A$19:$A210,MATCH($P$3+ROW()-3,$A$19:$A210,0))),"")</f>
        <v/>
      </c>
      <c r="L210" s="2" t="str">
        <f t="shared" si="11"/>
        <v/>
      </c>
      <c r="R210" t="str">
        <f>IFERROR(INDEX($B$3:$B$250,IF(AND(MATCH($B210,$B$3:$B$250,0)&lt;=#REF!,MATCH($B210,$B$3:$B$250,0)&gt;=$P$3),MATCH($B210,$B$3:$B$250,0),"")),"")</f>
        <v/>
      </c>
    </row>
    <row r="211" spans="1:18" ht="18.75">
      <c r="A211" s="1" t="str">
        <f>IF(B211&lt;&gt;"",MAX($A$2:A210)+1,"")</f>
        <v/>
      </c>
      <c r="D211" s="45" t="str">
        <f>IF(ROW()-2&gt;$N$3,"",MATCH(SMALL($A$19:$A211,(MAX(A:A)-$N$3-1)),A:A,0))</f>
        <v/>
      </c>
      <c r="F211" s="2" t="str">
        <f t="shared" si="10"/>
        <v/>
      </c>
      <c r="H211" s="45" t="str">
        <f>IF(ROW()-2&gt;$O$3,"",SMALL($A$19:$A211,1))</f>
        <v/>
      </c>
      <c r="I211" s="2" t="str">
        <f t="shared" si="12"/>
        <v/>
      </c>
      <c r="K211" s="45" t="str">
        <f>IFERROR(IF(ROW()-2&gt;$Q$3-$P$3+1,"",INDEX($A$19:$A211,MATCH($P$3+ROW()-3,$A$19:$A211,0))),"")</f>
        <v/>
      </c>
      <c r="L211" s="2" t="str">
        <f t="shared" si="11"/>
        <v/>
      </c>
      <c r="R211" t="str">
        <f>IFERROR(INDEX($B$3:$B$250,IF(AND(MATCH($B211,$B$3:$B$250,0)&lt;=#REF!,MATCH($B211,$B$3:$B$250,0)&gt;=$P$3),MATCH($B211,$B$3:$B$250,0),"")),"")</f>
        <v/>
      </c>
    </row>
    <row r="212" spans="1:18" ht="18.75">
      <c r="A212" s="1" t="str">
        <f>IF(B212&lt;&gt;"",MAX($A$2:A211)+1,"")</f>
        <v/>
      </c>
      <c r="D212" s="45" t="str">
        <f>IF(ROW()-2&gt;$N$3,"",MATCH(SMALL($A$19:$A212,(MAX(A:A)-$N$3-1)),A:A,0))</f>
        <v/>
      </c>
      <c r="F212" s="2" t="str">
        <f t="shared" si="10"/>
        <v/>
      </c>
      <c r="H212" s="45" t="str">
        <f>IF(ROW()-2&gt;$O$3,"",SMALL($A$19:$A212,1))</f>
        <v/>
      </c>
      <c r="I212" s="2" t="str">
        <f t="shared" si="12"/>
        <v/>
      </c>
      <c r="K212" s="45" t="str">
        <f>IFERROR(IF(ROW()-2&gt;$Q$3-$P$3+1,"",INDEX($A$19:$A212,MATCH($P$3+ROW()-3,$A$19:$A212,0))),"")</f>
        <v/>
      </c>
      <c r="L212" s="2" t="str">
        <f t="shared" si="11"/>
        <v/>
      </c>
      <c r="R212" t="str">
        <f>IFERROR(INDEX($B$3:$B$250,IF(AND(MATCH($B212,$B$3:$B$250,0)&lt;=#REF!,MATCH($B212,$B$3:$B$250,0)&gt;=$P$3),MATCH($B212,$B$3:$B$250,0),"")),"")</f>
        <v/>
      </c>
    </row>
    <row r="213" spans="1:18" ht="18.75">
      <c r="A213" s="1" t="str">
        <f>IF(B213&lt;&gt;"",MAX($A$2:A212)+1,"")</f>
        <v/>
      </c>
      <c r="D213" s="45" t="str">
        <f>IF(ROW()-2&gt;$N$3,"",MATCH(SMALL($A$19:$A213,(MAX(A:A)-$N$3-1)),A:A,0))</f>
        <v/>
      </c>
      <c r="F213" s="2" t="str">
        <f t="shared" si="10"/>
        <v/>
      </c>
      <c r="H213" s="45" t="str">
        <f>IF(ROW()-2&gt;$O$3,"",SMALL($A$19:$A213,1))</f>
        <v/>
      </c>
      <c r="I213" s="2" t="str">
        <f t="shared" si="12"/>
        <v/>
      </c>
      <c r="K213" s="45" t="str">
        <f>IFERROR(IF(ROW()-2&gt;$Q$3-$P$3+1,"",INDEX($A$19:$A213,MATCH($P$3+ROW()-3,$A$19:$A213,0))),"")</f>
        <v/>
      </c>
      <c r="L213" s="2" t="str">
        <f t="shared" si="11"/>
        <v/>
      </c>
      <c r="R213" t="str">
        <f>IFERROR(INDEX($B$3:$B$250,IF(AND(MATCH($B213,$B$3:$B$250,0)&lt;=#REF!,MATCH($B213,$B$3:$B$250,0)&gt;=$P$3),MATCH($B213,$B$3:$B$250,0),"")),"")</f>
        <v/>
      </c>
    </row>
    <row r="214" spans="1:18" ht="18.75">
      <c r="A214" s="1" t="str">
        <f>IF(B214&lt;&gt;"",MAX($A$2:A213)+1,"")</f>
        <v/>
      </c>
      <c r="D214" s="45" t="str">
        <f>IF(ROW()-2&gt;$N$3,"",MATCH(SMALL($A$19:$A214,(MAX(A:A)-$N$3-1)),A:A,0))</f>
        <v/>
      </c>
      <c r="F214" s="2" t="str">
        <f t="shared" si="10"/>
        <v/>
      </c>
      <c r="H214" s="45" t="str">
        <f>IF(ROW()-2&gt;$O$3,"",SMALL($A$19:$A214,1))</f>
        <v/>
      </c>
      <c r="I214" s="2" t="str">
        <f t="shared" si="12"/>
        <v/>
      </c>
      <c r="K214" s="45" t="str">
        <f>IFERROR(IF(ROW()-2&gt;$Q$3-$P$3+1,"",INDEX($A$19:$A214,MATCH($P$3+ROW()-3,$A$19:$A214,0))),"")</f>
        <v/>
      </c>
      <c r="L214" s="2" t="str">
        <f t="shared" si="11"/>
        <v/>
      </c>
      <c r="R214" t="str">
        <f>IFERROR(INDEX($B$3:$B$250,IF(AND(MATCH($B214,$B$3:$B$250,0)&lt;=#REF!,MATCH($B214,$B$3:$B$250,0)&gt;=$P$3),MATCH($B214,$B$3:$B$250,0),"")),"")</f>
        <v/>
      </c>
    </row>
    <row r="215" spans="1:18" ht="18.75">
      <c r="A215" s="1" t="str">
        <f>IF(B215&lt;&gt;"",MAX($A$2:A214)+1,"")</f>
        <v/>
      </c>
      <c r="D215" s="45" t="str">
        <f>IF(ROW()-2&gt;$N$3,"",MATCH(SMALL($A$19:$A215,(MAX(A:A)-$N$3-1)),A:A,0))</f>
        <v/>
      </c>
      <c r="F215" s="2" t="str">
        <f t="shared" si="10"/>
        <v/>
      </c>
      <c r="H215" s="45" t="str">
        <f>IF(ROW()-2&gt;$O$3,"",SMALL($A$19:$A215,1))</f>
        <v/>
      </c>
      <c r="I215" s="2" t="str">
        <f t="shared" si="12"/>
        <v/>
      </c>
      <c r="K215" s="45" t="str">
        <f>IFERROR(IF(ROW()-2&gt;$Q$3-$P$3+1,"",INDEX($A$19:$A215,MATCH($P$3+ROW()-3,$A$19:$A215,0))),"")</f>
        <v/>
      </c>
      <c r="L215" s="2" t="str">
        <f t="shared" si="11"/>
        <v/>
      </c>
      <c r="R215" t="str">
        <f>IFERROR(INDEX($B$3:$B$250,IF(AND(MATCH($B215,$B$3:$B$250,0)&lt;=#REF!,MATCH($B215,$B$3:$B$250,0)&gt;=$P$3),MATCH($B215,$B$3:$B$250,0),"")),"")</f>
        <v/>
      </c>
    </row>
    <row r="216" spans="1:18" ht="18.75">
      <c r="A216" s="1" t="str">
        <f>IF(B216&lt;&gt;"",MAX($A$2:A215)+1,"")</f>
        <v/>
      </c>
      <c r="D216" s="45" t="str">
        <f>IF(ROW()-2&gt;$N$3,"",MATCH(SMALL($A$19:$A216,(MAX(A:A)-$N$3-1)),A:A,0))</f>
        <v/>
      </c>
      <c r="F216" s="2" t="str">
        <f t="shared" si="10"/>
        <v/>
      </c>
      <c r="H216" s="45" t="str">
        <f>IF(ROW()-2&gt;$O$3,"",SMALL($A$19:$A216,1))</f>
        <v/>
      </c>
      <c r="I216" s="2" t="str">
        <f t="shared" si="12"/>
        <v/>
      </c>
      <c r="K216" s="45" t="str">
        <f>IFERROR(IF(ROW()-2&gt;$Q$3-$P$3+1,"",INDEX($A$19:$A216,MATCH($P$3+ROW()-3,$A$19:$A216,0))),"")</f>
        <v/>
      </c>
      <c r="L216" s="2" t="str">
        <f t="shared" si="11"/>
        <v/>
      </c>
      <c r="R216" t="str">
        <f>IFERROR(INDEX($B$3:$B$250,IF(AND(MATCH($B216,$B$3:$B$250,0)&lt;=#REF!,MATCH($B216,$B$3:$B$250,0)&gt;=$P$3),MATCH($B216,$B$3:$B$250,0),"")),"")</f>
        <v/>
      </c>
    </row>
    <row r="217" spans="1:18" ht="18.75">
      <c r="A217" s="1" t="str">
        <f>IF(B217&lt;&gt;"",MAX($A$2:A216)+1,"")</f>
        <v/>
      </c>
      <c r="D217" s="45" t="str">
        <f>IF(ROW()-2&gt;$N$3,"",MATCH(SMALL($A$19:$A217,(MAX(A:A)-$N$3-1)),A:A,0))</f>
        <v/>
      </c>
      <c r="F217" s="2" t="str">
        <f t="shared" si="10"/>
        <v/>
      </c>
      <c r="H217" s="45" t="str">
        <f>IF(ROW()-2&gt;$O$3,"",SMALL($A$19:$A217,1))</f>
        <v/>
      </c>
      <c r="I217" s="2" t="str">
        <f t="shared" si="12"/>
        <v/>
      </c>
      <c r="K217" s="45" t="str">
        <f>IFERROR(IF(ROW()-2&gt;$Q$3-$P$3+1,"",INDEX($A$19:$A217,MATCH($P$3+ROW()-3,$A$19:$A217,0))),"")</f>
        <v/>
      </c>
      <c r="L217" s="2" t="str">
        <f t="shared" si="11"/>
        <v/>
      </c>
      <c r="R217" t="str">
        <f>IFERROR(INDEX($B$3:$B$250,IF(AND(MATCH($B217,$B$3:$B$250,0)&lt;=#REF!,MATCH($B217,$B$3:$B$250,0)&gt;=$P$3),MATCH($B217,$B$3:$B$250,0),"")),"")</f>
        <v/>
      </c>
    </row>
    <row r="218" spans="1:18" ht="18.75">
      <c r="A218" s="1" t="str">
        <f>IF(B218&lt;&gt;"",MAX($A$2:A217)+1,"")</f>
        <v/>
      </c>
      <c r="D218" s="45" t="str">
        <f>IF(ROW()-2&gt;$N$3,"",MATCH(SMALL($A$19:$A218,(MAX(A:A)-$N$3-1)),A:A,0))</f>
        <v/>
      </c>
      <c r="F218" s="2" t="str">
        <f t="shared" si="10"/>
        <v/>
      </c>
      <c r="H218" s="45" t="str">
        <f>IF(ROW()-2&gt;$O$3,"",SMALL($A$19:$A218,1))</f>
        <v/>
      </c>
      <c r="I218" s="2" t="str">
        <f t="shared" si="12"/>
        <v/>
      </c>
      <c r="K218" s="45" t="str">
        <f>IFERROR(IF(ROW()-2&gt;$Q$3-$P$3+1,"",INDEX($A$19:$A218,MATCH($P$3+ROW()-3,$A$19:$A218,0))),"")</f>
        <v/>
      </c>
      <c r="L218" s="2" t="str">
        <f t="shared" si="11"/>
        <v/>
      </c>
      <c r="R218" t="str">
        <f>IFERROR(INDEX($B$3:$B$250,IF(AND(MATCH($B218,$B$3:$B$250,0)&lt;=#REF!,MATCH($B218,$B$3:$B$250,0)&gt;=$P$3),MATCH($B218,$B$3:$B$250,0),"")),"")</f>
        <v/>
      </c>
    </row>
    <row r="219" spans="1:18" ht="18.75">
      <c r="A219" s="1" t="str">
        <f>IF(B219&lt;&gt;"",MAX($A$2:A218)+1,"")</f>
        <v/>
      </c>
      <c r="D219" s="45" t="str">
        <f>IF(ROW()-2&gt;$N$3,"",MATCH(SMALL($A$19:$A219,(MAX(A:A)-$N$3-1)),A:A,0))</f>
        <v/>
      </c>
      <c r="F219" s="2" t="str">
        <f t="shared" si="10"/>
        <v/>
      </c>
      <c r="H219" s="45" t="str">
        <f>IF(ROW()-2&gt;$O$3,"",SMALL($A$19:$A219,1))</f>
        <v/>
      </c>
      <c r="I219" s="2" t="str">
        <f t="shared" si="12"/>
        <v/>
      </c>
      <c r="K219" s="45" t="str">
        <f>IFERROR(IF(ROW()-2&gt;$Q$3-$P$3+1,"",INDEX($A$19:$A219,MATCH($P$3+ROW()-3,$A$19:$A219,0))),"")</f>
        <v/>
      </c>
      <c r="L219" s="2" t="str">
        <f t="shared" si="11"/>
        <v/>
      </c>
      <c r="R219" t="str">
        <f>IFERROR(INDEX($B$3:$B$250,IF(AND(MATCH($B219,$B$3:$B$250,0)&lt;=#REF!,MATCH($B219,$B$3:$B$250,0)&gt;=$P$3),MATCH($B219,$B$3:$B$250,0),"")),"")</f>
        <v/>
      </c>
    </row>
    <row r="220" spans="1:18" ht="18.75">
      <c r="A220" s="1" t="str">
        <f>IF(B220&lt;&gt;"",MAX($A$2:A219)+1,"")</f>
        <v/>
      </c>
      <c r="D220" s="45" t="str">
        <f>IF(ROW()-2&gt;$N$3,"",MATCH(SMALL($A$19:$A220,(MAX(A:A)-$N$3-1)),A:A,0))</f>
        <v/>
      </c>
      <c r="F220" s="2" t="str">
        <f t="shared" si="10"/>
        <v/>
      </c>
      <c r="H220" s="45" t="str">
        <f>IF(ROW()-2&gt;$O$3,"",SMALL($A$19:$A220,1))</f>
        <v/>
      </c>
      <c r="I220" s="2" t="str">
        <f t="shared" si="12"/>
        <v/>
      </c>
      <c r="K220" s="45" t="str">
        <f>IFERROR(IF(ROW()-2&gt;$Q$3-$P$3+1,"",INDEX($A$19:$A220,MATCH($P$3+ROW()-3,$A$19:$A220,0))),"")</f>
        <v/>
      </c>
      <c r="L220" s="2" t="str">
        <f t="shared" si="11"/>
        <v/>
      </c>
      <c r="R220" t="str">
        <f>IFERROR(INDEX($B$3:$B$250,IF(AND(MATCH($B220,$B$3:$B$250,0)&lt;=#REF!,MATCH($B220,$B$3:$B$250,0)&gt;=$P$3),MATCH($B220,$B$3:$B$250,0),"")),"")</f>
        <v/>
      </c>
    </row>
    <row r="221" spans="1:18" ht="18.75">
      <c r="A221" s="1" t="str">
        <f>IF(B221&lt;&gt;"",MAX($A$2:A220)+1,"")</f>
        <v/>
      </c>
      <c r="D221" s="45" t="str">
        <f>IF(ROW()-2&gt;$N$3,"",MATCH(SMALL($A$19:$A221,(MAX(A:A)-$N$3-1)),A:A,0))</f>
        <v/>
      </c>
      <c r="F221" s="2" t="str">
        <f t="shared" si="10"/>
        <v/>
      </c>
      <c r="H221" s="45" t="str">
        <f>IF(ROW()-2&gt;$O$3,"",SMALL($A$19:$A221,1))</f>
        <v/>
      </c>
      <c r="I221" s="2" t="str">
        <f t="shared" si="12"/>
        <v/>
      </c>
      <c r="K221" s="45" t="str">
        <f>IFERROR(IF(ROW()-2&gt;$Q$3-$P$3+1,"",INDEX($A$19:$A221,MATCH($P$3+ROW()-3,$A$19:$A221,0))),"")</f>
        <v/>
      </c>
      <c r="L221" s="2" t="str">
        <f t="shared" si="11"/>
        <v/>
      </c>
      <c r="R221" t="str">
        <f>IFERROR(INDEX($B$3:$B$250,IF(AND(MATCH($B221,$B$3:$B$250,0)&lt;=#REF!,MATCH($B221,$B$3:$B$250,0)&gt;=$P$3),MATCH($B221,$B$3:$B$250,0),"")),"")</f>
        <v/>
      </c>
    </row>
    <row r="222" spans="1:18" ht="18.75">
      <c r="A222" s="1" t="str">
        <f>IF(B222&lt;&gt;"",MAX($A$2:A221)+1,"")</f>
        <v/>
      </c>
      <c r="D222" s="45" t="str">
        <f>IF(ROW()-2&gt;$N$3,"",MATCH(SMALL($A$19:$A222,(MAX(A:A)-$N$3-1)),A:A,0))</f>
        <v/>
      </c>
      <c r="F222" s="2" t="str">
        <f t="shared" si="10"/>
        <v/>
      </c>
      <c r="H222" s="45" t="str">
        <f>IF(ROW()-2&gt;$O$3,"",SMALL($A$19:$A222,1))</f>
        <v/>
      </c>
      <c r="I222" s="2" t="str">
        <f t="shared" si="12"/>
        <v/>
      </c>
      <c r="K222" s="45" t="str">
        <f>IFERROR(IF(ROW()-2&gt;$Q$3-$P$3+1,"",INDEX($A$19:$A222,MATCH($P$3+ROW()-3,$A$19:$A222,0))),"")</f>
        <v/>
      </c>
      <c r="L222" s="2" t="str">
        <f t="shared" si="11"/>
        <v/>
      </c>
      <c r="R222" t="str">
        <f>IFERROR(INDEX($B$3:$B$250,IF(AND(MATCH($B222,$B$3:$B$250,0)&lt;=#REF!,MATCH($B222,$B$3:$B$250,0)&gt;=$P$3),MATCH($B222,$B$3:$B$250,0),"")),"")</f>
        <v/>
      </c>
    </row>
    <row r="223" spans="1:18" ht="18.75">
      <c r="A223" s="1" t="str">
        <f>IF(B223&lt;&gt;"",MAX($A$2:A222)+1,"")</f>
        <v/>
      </c>
      <c r="D223" s="45" t="str">
        <f>IF(ROW()-2&gt;$N$3,"",MATCH(SMALL($A$19:$A223,(MAX(A:A)-$N$3-1)),A:A,0))</f>
        <v/>
      </c>
      <c r="F223" s="2" t="str">
        <f t="shared" si="10"/>
        <v/>
      </c>
      <c r="H223" s="45" t="str">
        <f>IF(ROW()-2&gt;$O$3,"",SMALL($A$19:$A223,1))</f>
        <v/>
      </c>
      <c r="I223" s="2" t="str">
        <f t="shared" si="12"/>
        <v/>
      </c>
      <c r="K223" s="45" t="str">
        <f>IFERROR(IF(ROW()-2&gt;$Q$3-$P$3+1,"",INDEX($A$19:$A223,MATCH($P$3+ROW()-3,$A$19:$A223,0))),"")</f>
        <v/>
      </c>
      <c r="L223" s="2" t="str">
        <f t="shared" si="11"/>
        <v/>
      </c>
      <c r="R223" t="str">
        <f>IFERROR(INDEX($B$3:$B$250,IF(AND(MATCH($B223,$B$3:$B$250,0)&lt;=#REF!,MATCH($B223,$B$3:$B$250,0)&gt;=$P$3),MATCH($B223,$B$3:$B$250,0),"")),"")</f>
        <v/>
      </c>
    </row>
    <row r="224" spans="1:18" ht="18.75">
      <c r="A224" s="1" t="str">
        <f>IF(B224&lt;&gt;"",MAX($A$2:A223)+1,"")</f>
        <v/>
      </c>
      <c r="D224" s="45" t="str">
        <f>IF(ROW()-2&gt;$N$3,"",MATCH(SMALL($A$19:$A224,(MAX(A:A)-$N$3-1)),A:A,0))</f>
        <v/>
      </c>
      <c r="F224" s="2" t="str">
        <f t="shared" si="10"/>
        <v/>
      </c>
      <c r="H224" s="45" t="str">
        <f>IF(ROW()-2&gt;$O$3,"",SMALL($A$19:$A224,1))</f>
        <v/>
      </c>
      <c r="I224" s="2" t="str">
        <f t="shared" si="12"/>
        <v/>
      </c>
      <c r="K224" s="45" t="str">
        <f>IFERROR(IF(ROW()-2&gt;$Q$3-$P$3+1,"",INDEX($A$19:$A224,MATCH($P$3+ROW()-3,$A$19:$A224,0))),"")</f>
        <v/>
      </c>
      <c r="L224" s="2" t="str">
        <f t="shared" si="11"/>
        <v/>
      </c>
      <c r="R224" t="str">
        <f>IFERROR(INDEX($B$3:$B$250,IF(AND(MATCH($B224,$B$3:$B$250,0)&lt;=#REF!,MATCH($B224,$B$3:$B$250,0)&gt;=$P$3),MATCH($B224,$B$3:$B$250,0),"")),"")</f>
        <v/>
      </c>
    </row>
    <row r="225" spans="1:18" ht="18.75">
      <c r="A225" s="1" t="str">
        <f>IF(B225&lt;&gt;"",MAX($A$2:A224)+1,"")</f>
        <v/>
      </c>
      <c r="D225" s="45" t="str">
        <f>IF(ROW()-2&gt;$N$3,"",MATCH(SMALL($A$19:$A225,(MAX(A:A)-$N$3-1)),A:A,0))</f>
        <v/>
      </c>
      <c r="F225" s="2" t="str">
        <f t="shared" si="10"/>
        <v/>
      </c>
      <c r="H225" s="45" t="str">
        <f>IF(ROW()-2&gt;$O$3,"",SMALL($A$19:$A225,1))</f>
        <v/>
      </c>
      <c r="I225" s="2" t="str">
        <f t="shared" si="12"/>
        <v/>
      </c>
      <c r="K225" s="45" t="str">
        <f>IFERROR(IF(ROW()-2&gt;$Q$3-$P$3+1,"",INDEX($A$19:$A225,MATCH($P$3+ROW()-3,$A$19:$A225,0))),"")</f>
        <v/>
      </c>
      <c r="L225" s="2" t="str">
        <f t="shared" si="11"/>
        <v/>
      </c>
      <c r="R225" t="str">
        <f>IFERROR(INDEX($B$3:$B$250,IF(AND(MATCH($B225,$B$3:$B$250,0)&lt;=#REF!,MATCH($B225,$B$3:$B$250,0)&gt;=$P$3),MATCH($B225,$B$3:$B$250,0),"")),"")</f>
        <v/>
      </c>
    </row>
    <row r="226" spans="1:18" ht="18.75">
      <c r="A226" s="1" t="str">
        <f>IF(B226&lt;&gt;"",MAX($A$2:A225)+1,"")</f>
        <v/>
      </c>
      <c r="D226" s="45" t="str">
        <f>IF(ROW()-2&gt;$N$3,"",MATCH(SMALL($A$19:$A226,(MAX(A:A)-$N$3-1)),A:A,0))</f>
        <v/>
      </c>
      <c r="F226" s="2" t="str">
        <f t="shared" si="10"/>
        <v/>
      </c>
      <c r="H226" s="45" t="str">
        <f>IF(ROW()-2&gt;$O$3,"",SMALL($A$19:$A226,1))</f>
        <v/>
      </c>
      <c r="I226" s="2" t="str">
        <f t="shared" si="12"/>
        <v/>
      </c>
      <c r="K226" s="45" t="str">
        <f>IFERROR(IF(ROW()-2&gt;$Q$3-$P$3+1,"",INDEX($A$19:$A226,MATCH($P$3+ROW()-3,$A$19:$A226,0))),"")</f>
        <v/>
      </c>
      <c r="L226" s="2" t="str">
        <f t="shared" si="11"/>
        <v/>
      </c>
      <c r="R226" t="str">
        <f>IFERROR(INDEX($B$3:$B$250,IF(AND(MATCH($B226,$B$3:$B$250,0)&lt;=#REF!,MATCH($B226,$B$3:$B$250,0)&gt;=$P$3),MATCH($B226,$B$3:$B$250,0),"")),"")</f>
        <v/>
      </c>
    </row>
    <row r="227" spans="1:18" ht="18.75">
      <c r="A227" s="1" t="str">
        <f>IF(B227&lt;&gt;"",MAX($A$2:A226)+1,"")</f>
        <v/>
      </c>
      <c r="D227" s="45" t="str">
        <f>IF(ROW()-2&gt;$N$3,"",MATCH(SMALL($A$19:$A227,(MAX(A:A)-$N$3-1)),A:A,0))</f>
        <v/>
      </c>
      <c r="F227" s="2" t="str">
        <f t="shared" si="10"/>
        <v/>
      </c>
      <c r="H227" s="45" t="str">
        <f>IF(ROW()-2&gt;$O$3,"",SMALL($A$19:$A227,1))</f>
        <v/>
      </c>
      <c r="I227" s="2" t="str">
        <f t="shared" si="12"/>
        <v/>
      </c>
      <c r="K227" s="45" t="str">
        <f>IFERROR(IF(ROW()-2&gt;$Q$3-$P$3+1,"",INDEX($A$19:$A227,MATCH($P$3+ROW()-3,$A$19:$A227,0))),"")</f>
        <v/>
      </c>
      <c r="L227" s="2" t="str">
        <f t="shared" si="11"/>
        <v/>
      </c>
      <c r="R227" t="str">
        <f>IFERROR(INDEX($B$3:$B$250,IF(AND(MATCH($B227,$B$3:$B$250,0)&lt;=#REF!,MATCH($B227,$B$3:$B$250,0)&gt;=$P$3),MATCH($B227,$B$3:$B$250,0),"")),"")</f>
        <v/>
      </c>
    </row>
    <row r="228" spans="1:18" ht="18.75">
      <c r="A228" s="1" t="str">
        <f>IF(B228&lt;&gt;"",MAX($A$2:A227)+1,"")</f>
        <v/>
      </c>
      <c r="D228" s="45" t="str">
        <f>IF(ROW()-2&gt;$N$3,"",MATCH(SMALL($A$19:$A228,(MAX(A:A)-$N$3-1)),A:A,0))</f>
        <v/>
      </c>
      <c r="F228" s="2" t="str">
        <f t="shared" si="10"/>
        <v/>
      </c>
      <c r="H228" s="45" t="str">
        <f>IF(ROW()-2&gt;$O$3,"",SMALL($A$19:$A228,1))</f>
        <v/>
      </c>
      <c r="I228" s="2" t="str">
        <f t="shared" si="12"/>
        <v/>
      </c>
      <c r="K228" s="45" t="str">
        <f>IFERROR(IF(ROW()-2&gt;$Q$3-$P$3+1,"",INDEX($A$19:$A228,MATCH($P$3+ROW()-3,$A$19:$A228,0))),"")</f>
        <v/>
      </c>
      <c r="L228" s="2" t="str">
        <f t="shared" si="11"/>
        <v/>
      </c>
      <c r="R228" t="str">
        <f>IFERROR(INDEX($B$3:$B$250,IF(AND(MATCH($B228,$B$3:$B$250,0)&lt;=#REF!,MATCH($B228,$B$3:$B$250,0)&gt;=$P$3),MATCH($B228,$B$3:$B$250,0),"")),"")</f>
        <v/>
      </c>
    </row>
    <row r="229" spans="1:18" ht="18.75">
      <c r="A229" s="1" t="str">
        <f>IF(B229&lt;&gt;"",MAX($A$2:A228)+1,"")</f>
        <v/>
      </c>
      <c r="D229" s="45" t="str">
        <f>IF(ROW()-2&gt;$N$3,"",MATCH(SMALL($A$19:$A229,(MAX(A:A)-$N$3-1)),A:A,0))</f>
        <v/>
      </c>
      <c r="F229" s="2" t="str">
        <f t="shared" si="10"/>
        <v/>
      </c>
      <c r="H229" s="45" t="str">
        <f>IF(ROW()-2&gt;$O$3,"",SMALL($A$19:$A229,1))</f>
        <v/>
      </c>
      <c r="I229" s="2" t="str">
        <f t="shared" si="12"/>
        <v/>
      </c>
      <c r="K229" s="45" t="str">
        <f>IFERROR(IF(ROW()-2&gt;$Q$3-$P$3+1,"",INDEX($A$19:$A229,MATCH($P$3+ROW()-3,$A$19:$A229,0))),"")</f>
        <v/>
      </c>
      <c r="L229" s="2" t="str">
        <f t="shared" si="11"/>
        <v/>
      </c>
      <c r="R229" t="str">
        <f>IFERROR(INDEX($B$3:$B$250,IF(AND(MATCH($B229,$B$3:$B$250,0)&lt;=#REF!,MATCH($B229,$B$3:$B$250,0)&gt;=$P$3),MATCH($B229,$B$3:$B$250,0),"")),"")</f>
        <v/>
      </c>
    </row>
    <row r="230" spans="1:18" ht="18.75">
      <c r="A230" s="1" t="str">
        <f>IF(B230&lt;&gt;"",MAX($A$2:A229)+1,"")</f>
        <v/>
      </c>
      <c r="D230" s="45" t="str">
        <f>IF(ROW()-2&gt;$N$3,"",MATCH(SMALL($A$19:$A230,(MAX(A:A)-$N$3-1)),A:A,0))</f>
        <v/>
      </c>
      <c r="F230" s="2" t="str">
        <f t="shared" si="10"/>
        <v/>
      </c>
      <c r="H230" s="45" t="str">
        <f>IF(ROW()-2&gt;$O$3,"",SMALL($A$19:$A230,1))</f>
        <v/>
      </c>
      <c r="I230" s="2" t="str">
        <f t="shared" si="12"/>
        <v/>
      </c>
      <c r="K230" s="45" t="str">
        <f>IFERROR(IF(ROW()-2&gt;$Q$3-$P$3+1,"",INDEX($A$19:$A230,MATCH($P$3+ROW()-3,$A$19:$A230,0))),"")</f>
        <v/>
      </c>
      <c r="L230" s="2" t="str">
        <f t="shared" si="11"/>
        <v/>
      </c>
      <c r="R230" t="str">
        <f>IFERROR(INDEX($B$3:$B$250,IF(AND(MATCH($B230,$B$3:$B$250,0)&lt;=#REF!,MATCH($B230,$B$3:$B$250,0)&gt;=$P$3),MATCH($B230,$B$3:$B$250,0),"")),"")</f>
        <v/>
      </c>
    </row>
    <row r="231" spans="1:18" ht="18.75">
      <c r="A231" s="1" t="str">
        <f>IF(B231&lt;&gt;"",MAX($A$2:A230)+1,"")</f>
        <v/>
      </c>
      <c r="D231" s="45" t="str">
        <f>IF(ROW()-2&gt;$N$3,"",MATCH(SMALL($A$19:$A231,(MAX(A:A)-$N$3-1)),A:A,0))</f>
        <v/>
      </c>
      <c r="F231" s="2" t="str">
        <f t="shared" si="10"/>
        <v/>
      </c>
      <c r="H231" s="45" t="str">
        <f>IF(ROW()-2&gt;$O$3,"",SMALL($A$19:$A231,1))</f>
        <v/>
      </c>
      <c r="I231" s="2" t="str">
        <f t="shared" si="12"/>
        <v/>
      </c>
      <c r="K231" s="45" t="str">
        <f>IFERROR(IF(ROW()-2&gt;$Q$3-$P$3+1,"",INDEX($A$19:$A231,MATCH($P$3+ROW()-3,$A$19:$A231,0))),"")</f>
        <v/>
      </c>
      <c r="L231" s="2" t="str">
        <f t="shared" si="11"/>
        <v/>
      </c>
      <c r="R231" t="str">
        <f>IFERROR(INDEX($B$3:$B$250,IF(AND(MATCH($B231,$B$3:$B$250,0)&lt;=#REF!,MATCH($B231,$B$3:$B$250,0)&gt;=$P$3),MATCH($B231,$B$3:$B$250,0),"")),"")</f>
        <v/>
      </c>
    </row>
    <row r="232" spans="1:18" ht="18.75">
      <c r="A232" s="1" t="str">
        <f>IF(B232&lt;&gt;"",MAX($A$2:A231)+1,"")</f>
        <v/>
      </c>
      <c r="D232" s="45" t="str">
        <f>IF(ROW()-2&gt;$N$3,"",MATCH(SMALL($A$19:$A232,(MAX(A:A)-$N$3-1)),A:A,0))</f>
        <v/>
      </c>
      <c r="F232" s="2" t="str">
        <f t="shared" si="10"/>
        <v/>
      </c>
      <c r="H232" s="45" t="str">
        <f>IF(ROW()-2&gt;$O$3,"",SMALL($A$19:$A232,1))</f>
        <v/>
      </c>
      <c r="I232" s="2" t="str">
        <f t="shared" si="12"/>
        <v/>
      </c>
      <c r="K232" s="45" t="str">
        <f>IFERROR(IF(ROW()-2&gt;$Q$3-$P$3+1,"",INDEX($A$19:$A232,MATCH($P$3+ROW()-3,$A$19:$A232,0))),"")</f>
        <v/>
      </c>
      <c r="L232" s="2" t="str">
        <f t="shared" si="11"/>
        <v/>
      </c>
      <c r="R232" t="str">
        <f>IFERROR(INDEX($B$3:$B$250,IF(AND(MATCH($B232,$B$3:$B$250,0)&lt;=#REF!,MATCH($B232,$B$3:$B$250,0)&gt;=$P$3),MATCH($B232,$B$3:$B$250,0),"")),"")</f>
        <v/>
      </c>
    </row>
    <row r="233" spans="1:18" ht="18.75">
      <c r="A233" s="1" t="str">
        <f>IF(B233&lt;&gt;"",MAX($A$2:A232)+1,"")</f>
        <v/>
      </c>
      <c r="D233" s="45" t="str">
        <f>IF(ROW()-2&gt;$N$3,"",MATCH(SMALL($A$19:$A233,(MAX(A:A)-$N$3-1)),A:A,0))</f>
        <v/>
      </c>
      <c r="F233" s="2" t="str">
        <f t="shared" si="10"/>
        <v/>
      </c>
      <c r="H233" s="45" t="str">
        <f>IF(ROW()-2&gt;$O$3,"",SMALL($A$19:$A233,1))</f>
        <v/>
      </c>
      <c r="I233" s="2" t="str">
        <f t="shared" si="12"/>
        <v/>
      </c>
      <c r="K233" s="45" t="str">
        <f>IFERROR(IF(ROW()-2&gt;$Q$3-$P$3+1,"",INDEX($A$19:$A233,MATCH($P$3+ROW()-3,$A$19:$A233,0))),"")</f>
        <v/>
      </c>
      <c r="L233" s="2" t="str">
        <f t="shared" si="11"/>
        <v/>
      </c>
      <c r="R233" t="str">
        <f>IFERROR(INDEX($B$3:$B$250,IF(AND(MATCH($B233,$B$3:$B$250,0)&lt;=#REF!,MATCH($B233,$B$3:$B$250,0)&gt;=$P$3),MATCH($B233,$B$3:$B$250,0),"")),"")</f>
        <v/>
      </c>
    </row>
    <row r="234" spans="1:18" ht="18.75">
      <c r="A234" s="1" t="str">
        <f>IF(B234&lt;&gt;"",MAX($A$2:A233)+1,"")</f>
        <v/>
      </c>
      <c r="D234" s="45" t="str">
        <f>IF(ROW()-2&gt;$N$3,"",MATCH(SMALL($A$19:$A234,(MAX(A:A)-$N$3-1)),A:A,0))</f>
        <v/>
      </c>
      <c r="F234" s="2" t="str">
        <f t="shared" si="10"/>
        <v/>
      </c>
      <c r="H234" s="45" t="str">
        <f>IF(ROW()-2&gt;$O$3,"",SMALL($A$19:$A234,1))</f>
        <v/>
      </c>
      <c r="I234" s="2" t="str">
        <f t="shared" si="12"/>
        <v/>
      </c>
      <c r="K234" s="45" t="str">
        <f>IFERROR(IF(ROW()-2&gt;$Q$3-$P$3+1,"",INDEX($A$19:$A234,MATCH($P$3+ROW()-3,$A$19:$A234,0))),"")</f>
        <v/>
      </c>
      <c r="L234" s="2" t="str">
        <f t="shared" si="11"/>
        <v/>
      </c>
      <c r="R234" t="str">
        <f>IFERROR(INDEX($B$3:$B$250,IF(AND(MATCH($B234,$B$3:$B$250,0)&lt;=#REF!,MATCH($B234,$B$3:$B$250,0)&gt;=$P$3),MATCH($B234,$B$3:$B$250,0),"")),"")</f>
        <v/>
      </c>
    </row>
    <row r="235" spans="1:18" ht="18.75">
      <c r="A235" s="1" t="str">
        <f>IF(B235&lt;&gt;"",MAX($A$2:A234)+1,"")</f>
        <v/>
      </c>
      <c r="D235" s="45" t="str">
        <f>IF(ROW()-2&gt;$N$3,"",MATCH(SMALL($A$19:$A235,(MAX(A:A)-$N$3-1)),A:A,0))</f>
        <v/>
      </c>
      <c r="F235" s="2" t="str">
        <f t="shared" si="10"/>
        <v/>
      </c>
      <c r="H235" s="45" t="str">
        <f>IF(ROW()-2&gt;$O$3,"",SMALL($A$19:$A235,1))</f>
        <v/>
      </c>
      <c r="I235" s="2" t="str">
        <f t="shared" si="12"/>
        <v/>
      </c>
      <c r="K235" s="45" t="str">
        <f>IFERROR(IF(ROW()-2&gt;$Q$3-$P$3+1,"",INDEX($A$19:$A235,MATCH($P$3+ROW()-3,$A$19:$A235,0))),"")</f>
        <v/>
      </c>
      <c r="L235" s="2" t="str">
        <f t="shared" si="11"/>
        <v/>
      </c>
      <c r="R235" t="str">
        <f>IFERROR(INDEX($B$3:$B$250,IF(AND(MATCH($B235,$B$3:$B$250,0)&lt;=#REF!,MATCH($B235,$B$3:$B$250,0)&gt;=$P$3),MATCH($B235,$B$3:$B$250,0),"")),"")</f>
        <v/>
      </c>
    </row>
    <row r="236" spans="1:18" ht="18.75">
      <c r="A236" s="1" t="str">
        <f>IF(B236&lt;&gt;"",MAX($A$2:A235)+1,"")</f>
        <v/>
      </c>
      <c r="D236" s="45" t="str">
        <f>IF(ROW()-2&gt;$N$3,"",MATCH(SMALL($A$19:$A236,(MAX(A:A)-$N$3-1)),A:A,0))</f>
        <v/>
      </c>
      <c r="F236" s="2" t="str">
        <f t="shared" si="10"/>
        <v/>
      </c>
      <c r="H236" s="45" t="str">
        <f>IF(ROW()-2&gt;$O$3,"",SMALL($A$19:$A236,1))</f>
        <v/>
      </c>
      <c r="I236" s="2" t="str">
        <f t="shared" si="12"/>
        <v/>
      </c>
      <c r="K236" s="45" t="str">
        <f>IFERROR(IF(ROW()-2&gt;$Q$3-$P$3+1,"",INDEX($A$19:$A236,MATCH($P$3+ROW()-3,$A$19:$A236,0))),"")</f>
        <v/>
      </c>
      <c r="L236" s="2" t="str">
        <f t="shared" si="11"/>
        <v/>
      </c>
      <c r="R236" t="str">
        <f>IFERROR(INDEX($B$3:$B$250,IF(AND(MATCH($B236,$B$3:$B$250,0)&lt;=#REF!,MATCH($B236,$B$3:$B$250,0)&gt;=$P$3),MATCH($B236,$B$3:$B$250,0),"")),"")</f>
        <v/>
      </c>
    </row>
    <row r="237" spans="1:18" ht="18.75">
      <c r="A237" s="1" t="str">
        <f>IF(B237&lt;&gt;"",MAX($A$2:A236)+1,"")</f>
        <v/>
      </c>
      <c r="D237" s="45" t="str">
        <f>IF(ROW()-2&gt;$N$3,"",MATCH(SMALL($A$19:$A237,(MAX(A:A)-$N$3-1)),A:A,0))</f>
        <v/>
      </c>
      <c r="F237" s="2" t="str">
        <f t="shared" si="10"/>
        <v/>
      </c>
      <c r="H237" s="45" t="str">
        <f>IF(ROW()-2&gt;$O$3,"",SMALL($A$19:$A237,1))</f>
        <v/>
      </c>
      <c r="I237" s="2" t="str">
        <f t="shared" si="12"/>
        <v/>
      </c>
      <c r="K237" s="45" t="str">
        <f>IFERROR(IF(ROW()-2&gt;$Q$3-$P$3+1,"",INDEX($A$19:$A237,MATCH($P$3+ROW()-3,$A$19:$A237,0))),"")</f>
        <v/>
      </c>
      <c r="L237" s="2" t="str">
        <f t="shared" si="11"/>
        <v/>
      </c>
      <c r="R237" t="str">
        <f>IFERROR(INDEX($B$3:$B$250,IF(AND(MATCH($B237,$B$3:$B$250,0)&lt;=#REF!,MATCH($B237,$B$3:$B$250,0)&gt;=$P$3),MATCH($B237,$B$3:$B$250,0),"")),"")</f>
        <v/>
      </c>
    </row>
    <row r="238" spans="1:18" ht="18.75">
      <c r="A238" s="1" t="str">
        <f>IF(B238&lt;&gt;"",MAX($A$2:A237)+1,"")</f>
        <v/>
      </c>
      <c r="D238" s="45" t="str">
        <f>IF(ROW()-2&gt;$N$3,"",MATCH(SMALL($A$19:$A238,(MAX(A:A)-$N$3-1)),A:A,0))</f>
        <v/>
      </c>
      <c r="F238" s="2" t="str">
        <f t="shared" si="10"/>
        <v/>
      </c>
      <c r="H238" s="45" t="str">
        <f>IF(ROW()-2&gt;$O$3,"",SMALL($A$19:$A238,1))</f>
        <v/>
      </c>
      <c r="I238" s="2" t="str">
        <f t="shared" si="12"/>
        <v/>
      </c>
      <c r="K238" s="45" t="str">
        <f>IFERROR(IF(ROW()-2&gt;$Q$3-$P$3+1,"",INDEX($A$19:$A238,MATCH($P$3+ROW()-3,$A$19:$A238,0))),"")</f>
        <v/>
      </c>
      <c r="L238" s="2" t="str">
        <f t="shared" si="11"/>
        <v/>
      </c>
      <c r="R238" t="str">
        <f>IFERROR(INDEX($B$3:$B$250,IF(AND(MATCH($B238,$B$3:$B$250,0)&lt;=#REF!,MATCH($B238,$B$3:$B$250,0)&gt;=$P$3),MATCH($B238,$B$3:$B$250,0),"")),"")</f>
        <v/>
      </c>
    </row>
    <row r="239" spans="1:18" ht="18.75">
      <c r="A239" s="1" t="str">
        <f>IF(B239&lt;&gt;"",MAX($A$2:A238)+1,"")</f>
        <v/>
      </c>
      <c r="D239" s="45" t="str">
        <f>IF(ROW()-2&gt;$N$3,"",MATCH(SMALL($A$19:$A239,(MAX(A:A)-$N$3-1)),A:A,0))</f>
        <v/>
      </c>
      <c r="F239" s="2" t="str">
        <f t="shared" si="10"/>
        <v/>
      </c>
      <c r="H239" s="45" t="str">
        <f>IF(ROW()-2&gt;$O$3,"",SMALL($A$19:$A239,1))</f>
        <v/>
      </c>
      <c r="I239" s="2" t="str">
        <f t="shared" si="12"/>
        <v/>
      </c>
      <c r="K239" s="45" t="str">
        <f>IFERROR(IF(ROW()-2&gt;$Q$3-$P$3+1,"",INDEX($A$19:$A239,MATCH($P$3+ROW()-3,$A$19:$A239,0))),"")</f>
        <v/>
      </c>
      <c r="L239" s="2" t="str">
        <f t="shared" si="11"/>
        <v/>
      </c>
      <c r="R239" t="str">
        <f>IFERROR(INDEX($B$3:$B$250,IF(AND(MATCH($B239,$B$3:$B$250,0)&lt;=#REF!,MATCH($B239,$B$3:$B$250,0)&gt;=$P$3),MATCH($B239,$B$3:$B$250,0),"")),"")</f>
        <v/>
      </c>
    </row>
    <row r="240" spans="1:18" ht="18.75">
      <c r="A240" s="1" t="str">
        <f>IF(B240&lt;&gt;"",MAX($A$2:A239)+1,"")</f>
        <v/>
      </c>
      <c r="D240" s="45" t="str">
        <f>IF(ROW()-2&gt;$N$3,"",MATCH(SMALL($A$19:$A240,(MAX(A:A)-$N$3-1)),A:A,0))</f>
        <v/>
      </c>
      <c r="F240" s="2" t="str">
        <f t="shared" si="10"/>
        <v/>
      </c>
      <c r="H240" s="45" t="str">
        <f>IF(ROW()-2&gt;$O$3,"",SMALL($A$19:$A240,1))</f>
        <v/>
      </c>
      <c r="I240" s="2" t="str">
        <f t="shared" si="12"/>
        <v/>
      </c>
      <c r="K240" s="45" t="str">
        <f>IFERROR(IF(ROW()-2&gt;$Q$3-$P$3+1,"",INDEX($A$19:$A240,MATCH($P$3+ROW()-3,$A$19:$A240,0))),"")</f>
        <v/>
      </c>
      <c r="L240" s="2" t="str">
        <f t="shared" si="11"/>
        <v/>
      </c>
      <c r="R240" t="str">
        <f>IFERROR(INDEX($B$3:$B$250,IF(AND(MATCH($B240,$B$3:$B$250,0)&lt;=#REF!,MATCH($B240,$B$3:$B$250,0)&gt;=$P$3),MATCH($B240,$B$3:$B$250,0),"")),"")</f>
        <v/>
      </c>
    </row>
    <row r="241" spans="1:18" ht="18.75">
      <c r="A241" s="1" t="str">
        <f>IF(B241&lt;&gt;"",MAX($A$2:A240)+1,"")</f>
        <v/>
      </c>
      <c r="D241" s="45" t="str">
        <f>IF(ROW()-2&gt;$N$3,"",MATCH(SMALL($A$19:$A241,(MAX(A:A)-$N$3-1)),A:A,0))</f>
        <v/>
      </c>
      <c r="F241" s="2" t="str">
        <f t="shared" si="10"/>
        <v/>
      </c>
      <c r="H241" s="45" t="str">
        <f>IF(ROW()-2&gt;$O$3,"",SMALL($A$19:$A241,1))</f>
        <v/>
      </c>
      <c r="I241" s="2" t="str">
        <f t="shared" si="12"/>
        <v/>
      </c>
      <c r="K241" s="45" t="str">
        <f>IFERROR(IF(ROW()-2&gt;$Q$3-$P$3+1,"",INDEX($A$19:$A241,MATCH($P$3+ROW()-3,$A$19:$A241,0))),"")</f>
        <v/>
      </c>
      <c r="L241" s="2" t="str">
        <f t="shared" si="11"/>
        <v/>
      </c>
      <c r="R241" t="str">
        <f>IFERROR(INDEX($B$3:$B$250,IF(AND(MATCH($B241,$B$3:$B$250,0)&lt;=#REF!,MATCH($B241,$B$3:$B$250,0)&gt;=$P$3),MATCH($B241,$B$3:$B$250,0),"")),"")</f>
        <v/>
      </c>
    </row>
    <row r="242" spans="1:18" ht="18.75">
      <c r="A242" s="1" t="str">
        <f>IF(B242&lt;&gt;"",MAX($A$2:A241)+1,"")</f>
        <v/>
      </c>
      <c r="D242" s="45" t="str">
        <f>IF(ROW()-2&gt;$N$3,"",MATCH(SMALL($A$19:$A242,(MAX(A:A)-$N$3-1)),A:A,0))</f>
        <v/>
      </c>
      <c r="F242" s="2" t="str">
        <f t="shared" si="10"/>
        <v/>
      </c>
      <c r="H242" s="45" t="str">
        <f>IF(ROW()-2&gt;$O$3,"",SMALL($A$19:$A242,1))</f>
        <v/>
      </c>
      <c r="I242" s="2" t="str">
        <f t="shared" si="12"/>
        <v/>
      </c>
      <c r="K242" s="45" t="str">
        <f>IFERROR(IF(ROW()-2&gt;$Q$3-$P$3+1,"",INDEX($A$19:$A242,MATCH($P$3+ROW()-3,$A$19:$A242,0))),"")</f>
        <v/>
      </c>
      <c r="L242" s="2" t="str">
        <f t="shared" si="11"/>
        <v/>
      </c>
      <c r="R242" t="str">
        <f>IFERROR(INDEX($B$3:$B$250,IF(AND(MATCH($B242,$B$3:$B$250,0)&lt;=#REF!,MATCH($B242,$B$3:$B$250,0)&gt;=$P$3),MATCH($B242,$B$3:$B$250,0),"")),"")</f>
        <v/>
      </c>
    </row>
    <row r="243" spans="1:18" ht="18.75">
      <c r="A243" s="1" t="str">
        <f>IF(B243&lt;&gt;"",MAX($A$2:A242)+1,"")</f>
        <v/>
      </c>
      <c r="D243" s="45" t="str">
        <f>IF(ROW()-2&gt;$N$3,"",MATCH(SMALL($A$19:$A243,(MAX(A:A)-$N$3-1)),A:A,0))</f>
        <v/>
      </c>
      <c r="F243" s="2" t="str">
        <f t="shared" si="10"/>
        <v/>
      </c>
      <c r="H243" s="45" t="str">
        <f>IF(ROW()-2&gt;$O$3,"",SMALL($A$19:$A243,1))</f>
        <v/>
      </c>
      <c r="I243" s="2" t="str">
        <f t="shared" si="12"/>
        <v/>
      </c>
      <c r="K243" s="45" t="str">
        <f>IFERROR(IF(ROW()-2&gt;$Q$3-$P$3+1,"",INDEX($A$19:$A243,MATCH($P$3+ROW()-3,$A$19:$A243,0))),"")</f>
        <v/>
      </c>
      <c r="L243" s="2" t="str">
        <f t="shared" si="11"/>
        <v/>
      </c>
      <c r="R243" t="str">
        <f>IFERROR(INDEX($B$3:$B$250,IF(AND(MATCH($B243,$B$3:$B$250,0)&lt;=#REF!,MATCH($B243,$B$3:$B$250,0)&gt;=$P$3),MATCH($B243,$B$3:$B$250,0),"")),"")</f>
        <v/>
      </c>
    </row>
    <row r="244" spans="1:18" ht="18.75">
      <c r="A244" s="1" t="str">
        <f>IF(B244&lt;&gt;"",MAX($A$2:A243)+1,"")</f>
        <v/>
      </c>
      <c r="D244" s="45" t="str">
        <f>IF(ROW()-2&gt;$N$3,"",MATCH(SMALL($A$19:$A244,(MAX(A:A)-$N$3-1)),A:A,0))</f>
        <v/>
      </c>
      <c r="F244" s="2" t="str">
        <f t="shared" si="10"/>
        <v/>
      </c>
      <c r="H244" s="45" t="str">
        <f>IF(ROW()-2&gt;$O$3,"",SMALL($A$19:$A244,1))</f>
        <v/>
      </c>
      <c r="I244" s="2" t="str">
        <f t="shared" si="12"/>
        <v/>
      </c>
      <c r="K244" s="45" t="str">
        <f>IFERROR(IF(ROW()-2&gt;$Q$3-$P$3+1,"",INDEX($A$19:$A244,MATCH($P$3+ROW()-3,$A$19:$A244,0))),"")</f>
        <v/>
      </c>
      <c r="L244" s="2" t="str">
        <f t="shared" si="11"/>
        <v/>
      </c>
      <c r="R244" t="str">
        <f>IFERROR(INDEX($B$3:$B$250,IF(AND(MATCH($B244,$B$3:$B$250,0)&lt;=#REF!,MATCH($B244,$B$3:$B$250,0)&gt;=$P$3),MATCH($B244,$B$3:$B$250,0),"")),"")</f>
        <v/>
      </c>
    </row>
    <row r="245" spans="1:18" ht="18.75">
      <c r="A245" s="1" t="str">
        <f>IF(B245&lt;&gt;"",MAX($A$2:A244)+1,"")</f>
        <v/>
      </c>
      <c r="D245" s="45" t="str">
        <f>IF(ROW()-2&gt;$N$3,"",MATCH(SMALL($A$19:$A245,(MAX(A:A)-$N$3-1)),A:A,0))</f>
        <v/>
      </c>
      <c r="F245" s="2" t="str">
        <f t="shared" si="10"/>
        <v/>
      </c>
      <c r="H245" s="45" t="str">
        <f>IF(ROW()-2&gt;$O$3,"",SMALL($A$19:$A245,1))</f>
        <v/>
      </c>
      <c r="I245" s="2" t="str">
        <f t="shared" si="12"/>
        <v/>
      </c>
      <c r="K245" s="45" t="str">
        <f>IFERROR(IF(ROW()-2&gt;$Q$3-$P$3+1,"",INDEX($A$19:$A245,MATCH($P$3+ROW()-3,$A$19:$A245,0))),"")</f>
        <v/>
      </c>
      <c r="L245" s="2" t="str">
        <f t="shared" si="11"/>
        <v/>
      </c>
      <c r="R245" t="str">
        <f>IFERROR(INDEX($B$3:$B$250,IF(AND(MATCH($B245,$B$3:$B$250,0)&lt;=#REF!,MATCH($B245,$B$3:$B$250,0)&gt;=$P$3),MATCH($B245,$B$3:$B$250,0),"")),"")</f>
        <v/>
      </c>
    </row>
    <row r="246" spans="1:18" ht="18.75">
      <c r="A246" s="1" t="str">
        <f>IF(B246&lt;&gt;"",MAX($A$2:A245)+1,"")</f>
        <v/>
      </c>
      <c r="D246" s="45" t="str">
        <f>IF(ROW()-2&gt;$N$3,"",MATCH(SMALL($A$19:$A246,(MAX(A:A)-$N$3-1)),A:A,0))</f>
        <v/>
      </c>
      <c r="F246" s="2" t="str">
        <f t="shared" si="10"/>
        <v/>
      </c>
      <c r="H246" s="45" t="str">
        <f>IF(ROW()-2&gt;$O$3,"",SMALL($A$19:$A246,1))</f>
        <v/>
      </c>
      <c r="I246" s="2" t="str">
        <f t="shared" si="12"/>
        <v/>
      </c>
      <c r="K246" s="45" t="str">
        <f>IFERROR(IF(ROW()-2&gt;$Q$3-$P$3+1,"",INDEX($A$19:$A246,MATCH($P$3+ROW()-3,$A$19:$A246,0))),"")</f>
        <v/>
      </c>
      <c r="L246" s="2" t="str">
        <f t="shared" si="11"/>
        <v/>
      </c>
      <c r="R246" t="str">
        <f>IFERROR(INDEX($B$3:$B$250,IF(AND(MATCH($B246,$B$3:$B$250,0)&lt;=#REF!,MATCH($B246,$B$3:$B$250,0)&gt;=$P$3),MATCH($B246,$B$3:$B$250,0),"")),"")</f>
        <v/>
      </c>
    </row>
    <row r="247" spans="1:18" ht="18.75">
      <c r="A247" s="1" t="str">
        <f>IF(B247&lt;&gt;"",MAX($A$2:A246)+1,"")</f>
        <v/>
      </c>
      <c r="D247" s="45" t="str">
        <f>IF(ROW()-2&gt;$N$3,"",MATCH(SMALL($A$19:$A247,(MAX(A:A)-$N$3-1)),A:A,0))</f>
        <v/>
      </c>
      <c r="F247" s="2" t="str">
        <f t="shared" si="10"/>
        <v/>
      </c>
      <c r="H247" s="45" t="str">
        <f>IF(ROW()-2&gt;$O$3,"",SMALL($A$19:$A247,1))</f>
        <v/>
      </c>
      <c r="I247" s="2" t="str">
        <f t="shared" si="12"/>
        <v/>
      </c>
      <c r="K247" s="45" t="str">
        <f>IFERROR(IF(ROW()-2&gt;$Q$3-$P$3+1,"",INDEX($A$19:$A247,MATCH($P$3+ROW()-3,$A$19:$A247,0))),"")</f>
        <v/>
      </c>
      <c r="L247" s="2" t="str">
        <f t="shared" si="11"/>
        <v/>
      </c>
      <c r="R247" t="str">
        <f>IFERROR(INDEX($B$3:$B$250,IF(AND(MATCH($B247,$B$3:$B$250,0)&lt;=#REF!,MATCH($B247,$B$3:$B$250,0)&gt;=$P$3),MATCH($B247,$B$3:$B$250,0),"")),"")</f>
        <v/>
      </c>
    </row>
    <row r="248" spans="1:18" ht="18.75">
      <c r="A248" s="1" t="str">
        <f>IF(B248&lt;&gt;"",MAX($A$2:A247)+1,"")</f>
        <v/>
      </c>
      <c r="D248" s="45" t="str">
        <f>IF(ROW()-2&gt;$N$3,"",MATCH(SMALL($A$19:$A248,(MAX(A:A)-$N$3-1)),A:A,0))</f>
        <v/>
      </c>
      <c r="F248" s="2" t="str">
        <f t="shared" si="10"/>
        <v/>
      </c>
      <c r="H248" s="45" t="str">
        <f>IF(ROW()-2&gt;$O$3,"",SMALL($A$19:$A248,1))</f>
        <v/>
      </c>
      <c r="I248" s="2" t="str">
        <f t="shared" si="12"/>
        <v/>
      </c>
      <c r="K248" s="45" t="str">
        <f>IFERROR(IF(ROW()-2&gt;$Q$3-$P$3+1,"",INDEX($A$19:$A248,MATCH($P$3+ROW()-3,$A$19:$A248,0))),"")</f>
        <v/>
      </c>
      <c r="L248" s="2" t="str">
        <f t="shared" si="11"/>
        <v/>
      </c>
      <c r="R248" t="str">
        <f>IFERROR(INDEX($B$3:$B$250,IF(AND(MATCH($B248,$B$3:$B$250,0)&lt;=#REF!,MATCH($B248,$B$3:$B$250,0)&gt;=$P$3),MATCH($B248,$B$3:$B$250,0),"")),"")</f>
        <v/>
      </c>
    </row>
    <row r="249" spans="1:18" ht="18.75">
      <c r="A249" s="1" t="str">
        <f>IF(B249&lt;&gt;"",MAX($A$2:A248)+1,"")</f>
        <v/>
      </c>
      <c r="D249" s="45" t="str">
        <f>IF(ROW()-2&gt;$N$3,"",MATCH(SMALL($A$19:$A249,(MAX(A:A)-$N$3-1)),A:A,0))</f>
        <v/>
      </c>
      <c r="F249" s="2" t="str">
        <f t="shared" si="10"/>
        <v/>
      </c>
      <c r="H249" s="45" t="str">
        <f>IF(ROW()-2&gt;$O$3,"",SMALL($A$19:$A249,1))</f>
        <v/>
      </c>
      <c r="I249" s="2" t="str">
        <f t="shared" si="12"/>
        <v/>
      </c>
      <c r="K249" s="45" t="str">
        <f>IFERROR(IF(ROW()-2&gt;$Q$3-$P$3+1,"",INDEX($A$19:$A249,MATCH($P$3+ROW()-3,$A$19:$A249,0))),"")</f>
        <v/>
      </c>
      <c r="L249" s="2" t="str">
        <f t="shared" si="11"/>
        <v/>
      </c>
      <c r="R249" t="str">
        <f>IFERROR(INDEX($B$3:$B$250,IF(AND(MATCH($B249,$B$3:$B$250,0)&lt;=#REF!,MATCH($B249,$B$3:$B$250,0)&gt;=$P$3),MATCH($B249,$B$3:$B$250,0),"")),"")</f>
        <v/>
      </c>
    </row>
    <row r="250" spans="1:18" ht="18.75">
      <c r="A250" s="1" t="str">
        <f>IF(B250&lt;&gt;"",MAX($A$2:A249)+1,"")</f>
        <v/>
      </c>
      <c r="D250" s="45" t="str">
        <f>IF(ROW()-2&gt;$N$3,"",MATCH(SMALL($A$19:$A250,(MAX(A:A)-$N$3-1)),A:A,0))</f>
        <v/>
      </c>
      <c r="F250" s="2" t="str">
        <f t="shared" si="10"/>
        <v/>
      </c>
      <c r="H250" s="45" t="str">
        <f>IF(ROW()-2&gt;$O$3,"",SMALL($A$19:$A250,1))</f>
        <v/>
      </c>
      <c r="I250" s="2" t="str">
        <f t="shared" si="12"/>
        <v/>
      </c>
      <c r="K250" s="45" t="str">
        <f>IFERROR(IF(ROW()-2&gt;$Q$3-$P$3+1,"",INDEX($A$19:$A250,MATCH($P$3+ROW()-3,$A$19:$A250,0))),"")</f>
        <v/>
      </c>
      <c r="L250" s="2" t="str">
        <f t="shared" si="11"/>
        <v/>
      </c>
      <c r="R250" t="str">
        <f>IFERROR(INDEX($B$3:$B$250,IF(AND(MATCH($B250,$B$3:$B$250,0)&lt;=#REF!,MATCH($B250,$B$3:$B$250,0)&gt;=$P$3),MATCH($B250,$B$3:$B$250,0),"")),"")</f>
        <v/>
      </c>
    </row>
  </sheetData>
  <mergeCells count="13">
    <mergeCell ref="J1:J2"/>
    <mergeCell ref="C1:C2"/>
    <mergeCell ref="A1:B2"/>
    <mergeCell ref="D1:F2"/>
    <mergeCell ref="H1:I2"/>
    <mergeCell ref="G1:G2"/>
    <mergeCell ref="S5:T5"/>
    <mergeCell ref="S4:T4"/>
    <mergeCell ref="K1:L2"/>
    <mergeCell ref="N1:Q1"/>
    <mergeCell ref="M1:M2"/>
    <mergeCell ref="R1:T2"/>
    <mergeCell ref="S3:T3"/>
  </mergeCells>
  <conditionalFormatting sqref="F3:F250">
    <cfRule type="expression" dxfId="50" priority="48">
      <formula>LEN($F3)&gt;2</formula>
    </cfRule>
  </conditionalFormatting>
  <conditionalFormatting sqref="H3:I250">
    <cfRule type="expression" dxfId="49" priority="47">
      <formula>LEN($I3)&gt;2</formula>
    </cfRule>
  </conditionalFormatting>
  <conditionalFormatting sqref="L3:L250">
    <cfRule type="expression" dxfId="48" priority="46">
      <formula>LEN($L3)&gt;2</formula>
    </cfRule>
  </conditionalFormatting>
  <conditionalFormatting sqref="G1 G3:G250">
    <cfRule type="expression" dxfId="47" priority="45">
      <formula>$D1&lt;&gt;""</formula>
    </cfRule>
  </conditionalFormatting>
  <conditionalFormatting sqref="J1:J13 J16:J250">
    <cfRule type="expression" dxfId="46" priority="44">
      <formula>$H1&lt;&gt;""</formula>
    </cfRule>
  </conditionalFormatting>
  <conditionalFormatting sqref="M12:M14">
    <cfRule type="expression" dxfId="45" priority="43">
      <formula>$K12&lt;&gt;""</formula>
    </cfRule>
  </conditionalFormatting>
  <conditionalFormatting sqref="A3:A250">
    <cfRule type="expression" dxfId="44" priority="41">
      <formula>ISNUMBER($A3)</formula>
    </cfRule>
  </conditionalFormatting>
  <conditionalFormatting sqref="J1">
    <cfRule type="expression" dxfId="43" priority="38">
      <formula>$D1&lt;&gt;""</formula>
    </cfRule>
  </conditionalFormatting>
  <conditionalFormatting sqref="M1:M250">
    <cfRule type="expression" dxfId="42" priority="37">
      <formula>$K1&lt;&gt;""</formula>
    </cfRule>
  </conditionalFormatting>
  <conditionalFormatting sqref="A3:C250">
    <cfRule type="expression" dxfId="26" priority="32">
      <formula>AND(AND($B2&lt;&gt;"",$B4="")*1=1,(LEN($B3)&gt;0)*1=0)</formula>
    </cfRule>
    <cfRule type="expression" dxfId="41" priority="35">
      <formula>AND(LEN($A3)&gt;0,LEN($B3)&gt;0)</formula>
    </cfRule>
  </conditionalFormatting>
  <conditionalFormatting sqref="C1">
    <cfRule type="expression" dxfId="40" priority="34">
      <formula>$D1&lt;&gt;""</formula>
    </cfRule>
  </conditionalFormatting>
  <conditionalFormatting sqref="C1:C1048576">
    <cfRule type="expression" dxfId="39" priority="33">
      <formula>$A1&lt;&gt;""</formula>
    </cfRule>
  </conditionalFormatting>
  <conditionalFormatting sqref="E3:G250">
    <cfRule type="expression" dxfId="38" priority="31">
      <formula>AND(AND($F2&lt;&gt;"",$F4="")*1=1,(LEN($F3)&gt;0)*1=0)</formula>
    </cfRule>
  </conditionalFormatting>
  <conditionalFormatting sqref="I3:J13 I16:J250 H3:I250">
    <cfRule type="expression" dxfId="37" priority="30">
      <formula>AND(AND($I2&lt;&gt;"",$I4="")*1=1,(LEN($I3)&gt;0)*1=0)</formula>
    </cfRule>
  </conditionalFormatting>
  <conditionalFormatting sqref="L3:M250">
    <cfRule type="expression" dxfId="36" priority="29">
      <formula>AND(AND($L2&lt;&gt;"",$L4="")*1=1,(LEN($L3)&gt;0)*1=0)</formula>
    </cfRule>
  </conditionalFormatting>
  <conditionalFormatting sqref="S5">
    <cfRule type="expression" dxfId="35" priority="26">
      <formula>AND(AND($B4&lt;&gt;"",$B6="")*1=1,(LEN($B5)&gt;0)*1=0)</formula>
    </cfRule>
    <cfRule type="expression" dxfId="34" priority="27">
      <formula>AND(LEN($A5)&gt;0,LEN($B5)&gt;0)</formula>
    </cfRule>
  </conditionalFormatting>
  <conditionalFormatting sqref="S3">
    <cfRule type="expression" dxfId="33" priority="13">
      <formula>ISNUMBER(MATCH(S3,$L$3:$L$250,0))*1&gt;0</formula>
    </cfRule>
  </conditionalFormatting>
  <conditionalFormatting sqref="S3">
    <cfRule type="expression" dxfId="32" priority="11">
      <formula>AND(AND($B2&lt;&gt;"",$B4="")*1=1,(LEN($B3)&gt;0)*1=0)</formula>
    </cfRule>
    <cfRule type="expression" dxfId="31" priority="12">
      <formula>AND(LEN($A3)&gt;0,LEN($B3)&gt;0)</formula>
    </cfRule>
  </conditionalFormatting>
  <conditionalFormatting sqref="K3:K250">
    <cfRule type="expression" dxfId="30" priority="4">
      <formula>LEN($L3)&gt;2</formula>
    </cfRule>
  </conditionalFormatting>
  <conditionalFormatting sqref="K3:K250">
    <cfRule type="expression" dxfId="29" priority="3">
      <formula>AND(AND($L2&lt;&gt;"",$L4="")*1=1,(LEN($L3)&gt;0)*1=0)</formula>
    </cfRule>
  </conditionalFormatting>
  <conditionalFormatting sqref="D3:D250">
    <cfRule type="expression" dxfId="28" priority="2">
      <formula>LEN($F3)&gt;2</formula>
    </cfRule>
  </conditionalFormatting>
  <conditionalFormatting sqref="D3:D250">
    <cfRule type="expression" dxfId="27" priority="1">
      <formula>AND(AND($F2&lt;&gt;"",$F4="")*1=1,(LEN($F3)&gt;0)*1=0)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Abdo</cp:lastModifiedBy>
  <dcterms:created xsi:type="dcterms:W3CDTF">2014-07-21T08:04:33Z</dcterms:created>
  <dcterms:modified xsi:type="dcterms:W3CDTF">2014-08-28T03:45:03Z</dcterms:modified>
</cp:coreProperties>
</file>